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AppData\Local\Temp\3\Rar$DIa5276.17606\"/>
    </mc:Choice>
  </mc:AlternateContent>
  <bookViews>
    <workbookView xWindow="0" yWindow="0" windowWidth="28800" windowHeight="11840" tabRatio="735" activeTab="4"/>
  </bookViews>
  <sheets>
    <sheet name="ნაკრები კრებს" sheetId="45" r:id="rId1"/>
    <sheet name=" #1ინტერიერი-კრებსითი" sheetId="43" r:id="rId2"/>
    <sheet name="N2-წყ-კან -კრებსითი" sheetId="44" r:id="rId3"/>
    <sheet name="N5-eleqtro" sheetId="49" r:id="rId4"/>
    <sheet name="N6-komp." sheetId="50" r:id="rId5"/>
  </sheets>
  <externalReferences>
    <externalReference r:id="rId6"/>
  </externalReferences>
  <definedNames>
    <definedName name="_xlnm._FilterDatabase" localSheetId="1" hidden="1">' #1ინტერიერი-კრებსითი'!$A$9:$F$71</definedName>
    <definedName name="ddddccvf55141023" localSheetId="3">#REF!</definedName>
    <definedName name="ddddccvf55141023" localSheetId="4">#REF!</definedName>
    <definedName name="ddddccvf55141023">#REF!</definedName>
    <definedName name="dsfghyujik747859" localSheetId="3">#REF!</definedName>
    <definedName name="dsfghyujik747859" localSheetId="4">#REF!</definedName>
    <definedName name="dsfghyujik747859">#REF!</definedName>
    <definedName name="frty" localSheetId="3">[1]keTilmowyoba!#REF!</definedName>
    <definedName name="frty" localSheetId="4">[1]keTilmowyoba!#REF!</definedName>
    <definedName name="frty">[1]keTilmowyoba!#REF!</definedName>
    <definedName name="gfgf547874" localSheetId="3">#REF!</definedName>
    <definedName name="gfgf547874" localSheetId="4">#REF!</definedName>
    <definedName name="gfgf547874">#REF!</definedName>
    <definedName name="ghgfhjkjh54789" localSheetId="3">#REF!</definedName>
    <definedName name="ghgfhjkjh54789" localSheetId="4">#REF!</definedName>
    <definedName name="ghgfhjkjh54789">#REF!</definedName>
    <definedName name="hgggggytf747896" localSheetId="3">#REF!</definedName>
    <definedName name="hgggggytf747896" localSheetId="4">#REF!</definedName>
    <definedName name="hgggggytf747896">#REF!</definedName>
    <definedName name="jhjhkliok20203.569" localSheetId="3">#REF!</definedName>
    <definedName name="jhjhkliok20203.569" localSheetId="4">#REF!</definedName>
    <definedName name="jhjhkliok20203.569">#REF!</definedName>
    <definedName name="_xlnm.Print_Area" localSheetId="2">'N2-წყ-კან -კრებსითი'!$A$1:$G$69</definedName>
    <definedName name="_xlnm.Print_Area" localSheetId="3">'N5-eleqtro'!$A$1:$G$93</definedName>
    <definedName name="_xlnm.Print_Area" localSheetId="4">'N6-komp.'!$A$1:$G$39</definedName>
    <definedName name="_xlnm.Print_Area" localSheetId="0">'ნაკრები კრებს'!$A$1:$H$22</definedName>
    <definedName name="_xlnm.Print_Titles" localSheetId="1">' #1ინტერიერი-კრებსითი'!$9:$9</definedName>
    <definedName name="_xlnm.Print_Titles" localSheetId="2">'N2-წყ-კან -კრებსითი'!$9:$9</definedName>
    <definedName name="_xlnm.Print_Titles" localSheetId="3">'N5-eleqtro'!$9:$9</definedName>
    <definedName name="_xlnm.Print_Titles" localSheetId="4">'N6-komp.'!$9:$9</definedName>
    <definedName name="sdsss41458" localSheetId="3">#REF!</definedName>
    <definedName name="sdsss41458" localSheetId="4">#REF!</definedName>
    <definedName name="sdsss41458">#REF!</definedName>
    <definedName name="ss" localSheetId="3">[1]keTilmowyoba!#REF!</definedName>
    <definedName name="ss" localSheetId="4">[1]keTilmowyoba!#REF!</definedName>
    <definedName name="ss">[1]keTilmowyoba!#REF!</definedName>
    <definedName name="sssss5478785" localSheetId="3">#REF!</definedName>
    <definedName name="sssss5478785" localSheetId="4">#REF!</definedName>
    <definedName name="sssss5478785">#REF!</definedName>
    <definedName name="Summary" localSheetId="1">#REF!</definedName>
    <definedName name="Summary" localSheetId="2">#REF!</definedName>
    <definedName name="Summary" localSheetId="3">#REF!</definedName>
    <definedName name="Summary" localSheetId="4">#REF!</definedName>
    <definedName name="Summary" localSheetId="0">#REF!</definedName>
    <definedName name="Summary">#REF!</definedName>
    <definedName name="tcost" localSheetId="1">#REF!</definedName>
    <definedName name="tcost" localSheetId="3">#REF!</definedName>
    <definedName name="tcost" localSheetId="4">#REF!</definedName>
    <definedName name="tcost">#REF!</definedName>
    <definedName name="tfgtyujhikj" localSheetId="3">#REF!</definedName>
    <definedName name="tfgtyujhikj" localSheetId="4">#REF!</definedName>
    <definedName name="tfgtyujhikj">#REF!</definedName>
    <definedName name="Total" localSheetId="3">#REF!</definedName>
    <definedName name="Total" localSheetId="4">#REF!</definedName>
    <definedName name="Total">#REF!</definedName>
    <definedName name="Total1" localSheetId="3">#REF!</definedName>
    <definedName name="Total1" localSheetId="4">#REF!</definedName>
    <definedName name="Total1">#REF!</definedName>
    <definedName name="Total2" localSheetId="3">#REF!</definedName>
    <definedName name="Total2" localSheetId="4">#REF!</definedName>
    <definedName name="Total2">#REF!</definedName>
    <definedName name="Total3" localSheetId="3">#REF!</definedName>
    <definedName name="Total3" localSheetId="4">#REF!</definedName>
    <definedName name="Total3">#REF!</definedName>
    <definedName name="Total4" localSheetId="3">#REF!</definedName>
    <definedName name="Total4" localSheetId="4">#REF!</definedName>
    <definedName name="Total4">#REF!</definedName>
    <definedName name="yhjuikj65412147" localSheetId="3">#REF!</definedName>
    <definedName name="yhjuikj65412147" localSheetId="4">#REF!</definedName>
    <definedName name="yhjuikj65412147">#REF!</definedName>
    <definedName name="yhyujkiu4785689" localSheetId="3">#REF!</definedName>
    <definedName name="yhyujkiu4785689" localSheetId="4">#REF!</definedName>
    <definedName name="yhyujkiu4785689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6" i="45" l="1"/>
  <c r="H16" i="45" s="1"/>
  <c r="E14" i="45" l="1"/>
  <c r="H14" i="45" s="1"/>
  <c r="E13" i="45"/>
  <c r="H13" i="45" s="1"/>
  <c r="E15" i="45" l="1"/>
  <c r="F17" i="45"/>
  <c r="G17" i="45"/>
  <c r="H15" i="45" l="1"/>
  <c r="E17" i="45"/>
  <c r="D11" i="45" l="1"/>
  <c r="H11" i="45" s="1"/>
  <c r="D12" i="45"/>
  <c r="D17" i="45" l="1"/>
  <c r="H12" i="45"/>
  <c r="H17" i="45" s="1"/>
</calcChain>
</file>

<file path=xl/sharedStrings.xml><?xml version="1.0" encoding="utf-8"?>
<sst xmlns="http://schemas.openxmlformats.org/spreadsheetml/2006/main" count="470" uniqueCount="244">
  <si>
    <t xml:space="preserve"> </t>
  </si>
  <si>
    <t>ჯამი</t>
  </si>
  <si>
    <t>ც</t>
  </si>
  <si>
    <t>სულ პირდაპირი ხარჯები</t>
  </si>
  <si>
    <t xml:space="preserve">ზედნადები ხარჯები </t>
  </si>
  <si>
    <t>დაგროვილი საპენსიო გადასახადი (ხელფასიდან) 2%</t>
  </si>
  <si>
    <t>დ.ღ.გ.   18%</t>
  </si>
  <si>
    <t>სულ ხარჯთაღიცხვით</t>
  </si>
  <si>
    <t>შედგენილია საბაზისო ნორმებით, მიმდინარე ფასებში 2024 წლის II კვარტლის დონეზე</t>
  </si>
  <si>
    <t>N</t>
  </si>
  <si>
    <t xml:space="preserve">სამუშაოს დასახელება </t>
  </si>
  <si>
    <t>განზ. ერთ.</t>
  </si>
  <si>
    <t>გეგმიური მოგება</t>
  </si>
  <si>
    <t>რაოდენობა</t>
  </si>
  <si>
    <t>მ2</t>
  </si>
  <si>
    <t>დროებითი ნაგებობები</t>
  </si>
  <si>
    <t xml:space="preserve">გაუთვალისწინებელი ხარჯები </t>
  </si>
  <si>
    <t>ერთ.ფასი</t>
  </si>
  <si>
    <t xml:space="preserve">  სულ                                 (ლარი)</t>
  </si>
  <si>
    <t>შენიშვნა</t>
  </si>
  <si>
    <t xml:space="preserve">teritoriis gasufTaveba samSeneblo  nagvisgan </t>
  </si>
  <si>
    <t>tona</t>
  </si>
  <si>
    <t xml:space="preserve">  samSeneblo nagvis datvirTva xeliT avtoTviTmclelebze    </t>
  </si>
  <si>
    <t>tn</t>
  </si>
  <si>
    <t xml:space="preserve">samSeneblo nagvis transportireba 25km-ze  </t>
  </si>
  <si>
    <t>samontaJo samuSaoebi</t>
  </si>
  <si>
    <t xml:space="preserve">aluminis karis blokis montaJi </t>
  </si>
  <si>
    <t>kv.m.</t>
  </si>
  <si>
    <t xml:space="preserve"> `m.d.f.~-is  karebis mowyoba (rkina-kaveuliT)</t>
  </si>
  <si>
    <t>grZ.m</t>
  </si>
  <si>
    <t>TabaSirmuyaos tixrebis mowyoba  Cveulebrivi TabaSirmuyaos filebiT  (qvabambis saizolacio SriT sisq.75mm)</t>
  </si>
  <si>
    <r>
      <t>m</t>
    </r>
    <r>
      <rPr>
        <b/>
        <vertAlign val="superscript"/>
        <sz val="11"/>
        <rFont val="AcadNusx"/>
      </rPr>
      <t>2</t>
    </r>
  </si>
  <si>
    <t>TabaSirmuyaos kedlebis mowyoba  nestgamZle TabaSirmuyaos filebiT  (qvabambis saizolacio SriT sisq.75mm)</t>
  </si>
  <si>
    <t>sacavis tixris mowyoba(milkvadratis konstruqcia dakavSirebuli armirebiT)</t>
  </si>
  <si>
    <t>m2</t>
  </si>
  <si>
    <t>liTonis furceli sisq.3mm</t>
  </si>
  <si>
    <t>armatura d8mm</t>
  </si>
  <si>
    <t>grZ.m.</t>
  </si>
  <si>
    <t>milkvadrati 120X80X3mm</t>
  </si>
  <si>
    <t xml:space="preserve">kedlebis  SefiTxvna da SeRebva </t>
  </si>
  <si>
    <t xml:space="preserve"> kedlebze keramikuli filebis gakvra </t>
  </si>
  <si>
    <t>plintusis mowyoba 70 mm</t>
  </si>
  <si>
    <r>
      <t>m</t>
    </r>
    <r>
      <rPr>
        <b/>
        <vertAlign val="superscript"/>
        <sz val="10"/>
        <rFont val="AcadNusx"/>
      </rPr>
      <t>2</t>
    </r>
  </si>
  <si>
    <t xml:space="preserve">iatakze qv/cementis xsnaris moWimva sisq. 50 mm </t>
  </si>
  <si>
    <t>iatakis izolacia 1 fena linekromiT</t>
  </si>
  <si>
    <t xml:space="preserve"> keramikuli  filebis xaoiani zedapiriT dageba  iatakze  webocementze</t>
  </si>
  <si>
    <t>Sekiduli Weris mowyoba TabaSir-muyaos Cveulebrivi filebiT</t>
  </si>
  <si>
    <t>Sekiduli Weris mowyoba TabaSir-muyaos nestgamZle filebiT</t>
  </si>
  <si>
    <t xml:space="preserve">Weris dagruntva </t>
  </si>
  <si>
    <t>Weris  SefiTxvna da SeRebva wyalemulsiuri saRebaviT</t>
  </si>
  <si>
    <t>ნაკრები ხარჯთაღრიცხვა</t>
  </si>
  <si>
    <t xml:space="preserve"> N</t>
  </si>
  <si>
    <t>ხარჯთაღრიცხვის N</t>
  </si>
  <si>
    <t xml:space="preserve"> ხარჯთაღრიცხვის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</si>
  <si>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</si>
  <si>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</si>
  <si>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</si>
  <si>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</si>
  <si>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სულ</t>
  </si>
  <si>
    <t>ხარჯთ. N1</t>
  </si>
  <si>
    <t>ხარჯთ. N2</t>
  </si>
  <si>
    <t>შიდა წყალ-კანალიზაცია</t>
  </si>
  <si>
    <t>სარემონტო სამუშაოები</t>
  </si>
  <si>
    <t>ხარჯთ. N3</t>
  </si>
  <si>
    <t>ვენტილაცია</t>
  </si>
  <si>
    <t>ხარჯთ. N4</t>
  </si>
  <si>
    <t>გათბობა</t>
  </si>
  <si>
    <t>ხარჯთ. N5</t>
  </si>
  <si>
    <t>ელექტრო-სამონტაჟო სამუშაოები</t>
  </si>
  <si>
    <t>ხარჯთ. N6</t>
  </si>
  <si>
    <t>კომპიუტერული ქსელი</t>
  </si>
  <si>
    <t xml:space="preserve"> ცივი წყლის პოლიპროპილენის   მილი  Ø25</t>
  </si>
  <si>
    <t xml:space="preserve">civi wylis mili polipropilenis d=32mm </t>
  </si>
  <si>
    <t>wylsadenis milgayvanilobis fasonuri nawilebi (milebis Rirebulebis 50%)</t>
  </si>
  <si>
    <t>pr</t>
  </si>
  <si>
    <t>cali</t>
  </si>
  <si>
    <t>c</t>
  </si>
  <si>
    <t>kanalizaciis milgayvanilobis fasonuri nawilebi (milebis Rirebulebis 50%)</t>
  </si>
  <si>
    <t xml:space="preserve">sasmeli wylis avzi orSriani V=1000l </t>
  </si>
  <si>
    <t>unitazi sifoniT</t>
  </si>
  <si>
    <t>unitazi sifoniT SSp-Tvis</t>
  </si>
  <si>
    <t xml:space="preserve">pirsabani sifoniT </t>
  </si>
  <si>
    <t>civi da cxeli wylis Semrevis mowyoba pirsabanisaTvis</t>
  </si>
  <si>
    <t>sankvanZis aqsesuarebis mowyoba</t>
  </si>
  <si>
    <t>Txevadi sapnis  dispenseri</t>
  </si>
  <si>
    <t>tualetis QqaRaldis danadgari</t>
  </si>
  <si>
    <t>qaRaldis xelsaxocis danadgari</t>
  </si>
  <si>
    <t>kub.m.</t>
  </si>
  <si>
    <t>m</t>
  </si>
  <si>
    <t>kompl</t>
  </si>
  <si>
    <t>komp</t>
  </si>
  <si>
    <t xml:space="preserve">wylis donis maregulirebel-Camketi eltivtivebis mowyoba </t>
  </si>
  <si>
    <t>წყლის სიხშირული ტუმბო აუტომატური მართვით ხარჯი 1.0 მ3/სთ აწევის სიმაღლე 30 მ</t>
  </si>
  <si>
    <t>kompl.</t>
  </si>
  <si>
    <t xml:space="preserve"> zednadebi xarjebi samontaJo samuSaoebze</t>
  </si>
  <si>
    <t>ხარჯთაღრიცხვა N2</t>
  </si>
  <si>
    <t>ხარჯთაღრიცხვა N1</t>
  </si>
  <si>
    <t>ხარჯთაღრიცხვა N5</t>
  </si>
  <si>
    <t>el.gamanawilebeli farebi</t>
  </si>
  <si>
    <r>
      <t xml:space="preserve">მეტალის ელ. კარადა </t>
    </r>
    <r>
      <rPr>
        <b/>
        <sz val="10"/>
        <rFont val="Times New Roman"/>
        <family val="1"/>
        <charset val="204"/>
      </rPr>
      <t>2000x600x600,</t>
    </r>
    <r>
      <rPr>
        <b/>
        <sz val="10"/>
        <rFont val="AcadNusx"/>
      </rPr>
      <t xml:space="preserve"> მისაფარებელი პანელით, სამონტაჟო ფირფიტებით და დინ-ლარტყით კომპლექტში</t>
    </r>
  </si>
  <si>
    <t>მინიატურული ავტ. ამომრთველი MCB C32/6kA</t>
  </si>
  <si>
    <t>მინიატურული ავტ. ამომრთველი MCB C10/6kA</t>
  </si>
  <si>
    <t>დიფერენციალური ელ.ამომრთველი RCBO 2p 30mA 16a C 6кА</t>
  </si>
  <si>
    <t>kontaqtori 3 kvt 1f</t>
  </si>
  <si>
    <t>დენის ტრანსფორმატორი 80/5 ა</t>
  </si>
  <si>
    <t xml:space="preserve">სპილენძის დასაპარალელებელი სავარცხელა 3P </t>
  </si>
  <si>
    <t>კბ</t>
  </si>
  <si>
    <t>კომპლ</t>
  </si>
  <si>
    <t>3ფაზა ქსელის ინდიკატორი</t>
  </si>
  <si>
    <t>საინდიკაციო ნათურა 220VAC ფარის კარში სამონტაჟო</t>
  </si>
  <si>
    <t>ON/OFF ორპოზიციანი სატრიალო ჩამრთველი, ფარზე გარედან</t>
  </si>
  <si>
    <t xml:space="preserve">C კლასის გადაძაბვის განმუხტველი  3P+NPE TNS ქსელისთვის, დამცავი ამომრთველით კომპლექტში </t>
  </si>
  <si>
    <t>ფარის კარში სამონტაჟო მულტიმეტრი, (A, V, Hz, Pf, kW, kVA, kWh)</t>
  </si>
  <si>
    <t>kabelebi</t>
  </si>
  <si>
    <t>უჰალოგენო ცეცხლმედეგი სპილენძის კაბელი N2XH CU 2X1.5მმ</t>
  </si>
  <si>
    <t>უჰალოგენო ცეცხლმედეგი სპილენძის კაბელი N2XH CU 3X1.5მმ</t>
  </si>
  <si>
    <t>უჰალოგენო ცეცხლმედეგი სპილენძის კაბელი N2XH CU 3X2.5მმ</t>
  </si>
  <si>
    <t>უჰალოგენო ცეცხლმედეგი სპილენძის კაბელი N2XH CU 3X4მმ</t>
  </si>
  <si>
    <t>უჰალოგენო ცეცხლმედეგი სპილენძის კაბელი N2XH CU 5X16მმ</t>
  </si>
  <si>
    <t>მთავარი მკვებავი სადენის მოწყობა:</t>
  </si>
  <si>
    <t>kabelis gasayvanad gruntis  damuSaveba xeliT</t>
  </si>
  <si>
    <t>kabelis dafarva sasignalo lentiT</t>
  </si>
  <si>
    <r>
      <t xml:space="preserve">plastmasis  mili </t>
    </r>
    <r>
      <rPr>
        <b/>
        <sz val="10"/>
        <rFont val="Calibri"/>
        <family val="2"/>
        <charset val="204"/>
        <scheme val="minor"/>
      </rPr>
      <t xml:space="preserve">Ø100 </t>
    </r>
    <r>
      <rPr>
        <b/>
        <sz val="10"/>
        <rFont val="AcadNusx"/>
      </rPr>
      <t xml:space="preserve">mm </t>
    </r>
  </si>
  <si>
    <t>gruntis ukuCayra xeliT</t>
  </si>
  <si>
    <t>agregatebi:</t>
  </si>
  <si>
    <t>ganaTebis furnitura:</t>
  </si>
  <si>
    <r>
      <t>sanaTi gasasvlelis maCvenebeli ledi naTuriT 1X13vt,dacvis klasi</t>
    </r>
    <r>
      <rPr>
        <b/>
        <sz val="10"/>
        <rFont val="Times New Roman"/>
        <family val="1"/>
        <charset val="204"/>
      </rPr>
      <t xml:space="preserve"> IP</t>
    </r>
    <r>
      <rPr>
        <b/>
        <sz val="10"/>
        <rFont val="AcadNusx"/>
      </rPr>
      <t>30, alternatiuli denis wyaroTi 3 sT</t>
    </r>
  </si>
  <si>
    <t xml:space="preserve"> saStefselo rozetebi sampolusiani </t>
  </si>
  <si>
    <t>CamrTvelebis montaJi erklaviSianis</t>
  </si>
  <si>
    <t>samontaJo kolofi</t>
  </si>
  <si>
    <t>gamanawilebeli kolofi faruli gayvanilobis</t>
  </si>
  <si>
    <t>samontaJo masalebi:</t>
  </si>
  <si>
    <t>plastmasis sainstalacio gofra mili Ø20mm</t>
  </si>
  <si>
    <r>
      <t>myari seriis sainstalacio gofra mili</t>
    </r>
    <r>
      <rPr>
        <b/>
        <sz val="10"/>
        <rFont val="Times New Roman"/>
        <family val="1"/>
        <charset val="204"/>
      </rPr>
      <t xml:space="preserve"> Ø</t>
    </r>
    <r>
      <rPr>
        <b/>
        <sz val="10"/>
        <rFont val="AcadNusx"/>
      </rPr>
      <t xml:space="preserve"> 20 mm </t>
    </r>
  </si>
  <si>
    <t xml:space="preserve">myari seriis sainstalacio gofra mili Ø 63 mm </t>
  </si>
  <si>
    <t>liTonis perforirebuli sakabelo arxi 100X50mm, samagriT yvela saWiro aqsesuariT</t>
  </si>
  <si>
    <t>liTonis perforirebuli sakabelo arxi 150X50mm, samagriT yvela saWiro aqsesuariT</t>
  </si>
  <si>
    <t>liTonis perforirebuli sakabelo arxi 300X50mm, samagriT yvela saWiro aqsesuariT</t>
  </si>
  <si>
    <t>avejze samontaJo sakabelo arxi 40X40</t>
  </si>
  <si>
    <t>damiweba</t>
  </si>
  <si>
    <r>
      <t xml:space="preserve">moTuTiebuli damiwebis Rero </t>
    </r>
    <r>
      <rPr>
        <b/>
        <sz val="10"/>
        <rFont val="Arial"/>
        <family val="2"/>
        <charset val="204"/>
      </rPr>
      <t>L</t>
    </r>
    <r>
      <rPr>
        <b/>
        <sz val="10"/>
        <rFont val="AcadNusx"/>
      </rPr>
      <t>=2,0m</t>
    </r>
  </si>
  <si>
    <t>Reros da zolovanas SemaerTebeli detali</t>
  </si>
  <si>
    <t>plastmasis damiwebis sarevizio Wa 300X300X300</t>
  </si>
  <si>
    <t>ეკვიპოტენციური დამიწების მთავარი სალტე იზოლატორებით და სამაგრებით კომპლექტში</t>
  </si>
  <si>
    <t>დამიწების საკლემო ბლოკი (დამონტაჟდეს საკაბელო არხზე)</t>
  </si>
  <si>
    <t>ხარჯთაღრიცხვა N6</t>
  </si>
  <si>
    <r>
      <t xml:space="preserve">19" sakomunikacio karada </t>
    </r>
    <r>
      <rPr>
        <b/>
        <sz val="10"/>
        <color indexed="8"/>
        <rFont val="Arial"/>
        <family val="2"/>
        <charset val="204"/>
      </rPr>
      <t>RACK 22U</t>
    </r>
    <r>
      <rPr>
        <b/>
        <sz val="10"/>
        <color indexed="8"/>
        <rFont val="AcadNusx"/>
      </rPr>
      <t xml:space="preserve"> </t>
    </r>
  </si>
  <si>
    <t>უწყვეტი კვების წყარო Smart online UPS 3 kVA</t>
  </si>
  <si>
    <r>
      <t>rekSi Casayenebeli denis gamanawilebeli</t>
    </r>
    <r>
      <rPr>
        <b/>
        <sz val="10"/>
        <color indexed="8"/>
        <rFont val="Arial"/>
        <family val="2"/>
        <charset val="204"/>
      </rPr>
      <t xml:space="preserve"> PDU 8 </t>
    </r>
    <r>
      <rPr>
        <b/>
        <sz val="10"/>
        <color indexed="8"/>
        <rFont val="AcadNusx"/>
      </rPr>
      <t>portiT</t>
    </r>
  </si>
  <si>
    <r>
      <t xml:space="preserve">paCpaneli </t>
    </r>
    <r>
      <rPr>
        <b/>
        <sz val="10"/>
        <color indexed="8"/>
        <rFont val="Arial"/>
        <family val="2"/>
        <charset val="204"/>
      </rPr>
      <t>24</t>
    </r>
    <r>
      <rPr>
        <b/>
        <sz val="10"/>
        <color indexed="8"/>
        <rFont val="AcadNusx"/>
      </rPr>
      <t xml:space="preserve"> portiani </t>
    </r>
    <r>
      <rPr>
        <b/>
        <sz val="10"/>
        <color indexed="8"/>
        <rFont val="Arial"/>
        <family val="2"/>
        <charset val="204"/>
      </rPr>
      <t xml:space="preserve">Cat 5e </t>
    </r>
  </si>
  <si>
    <r>
      <t xml:space="preserve">paCkordi 0.5m </t>
    </r>
    <r>
      <rPr>
        <b/>
        <sz val="10"/>
        <color indexed="8"/>
        <rFont val="Arial"/>
        <family val="2"/>
      </rPr>
      <t>CAT5</t>
    </r>
  </si>
  <si>
    <r>
      <t xml:space="preserve">qselis kabeli </t>
    </r>
    <r>
      <rPr>
        <b/>
        <sz val="10"/>
        <rFont val="Times New Roman"/>
        <family val="1"/>
        <charset val="204"/>
      </rPr>
      <t>F</t>
    </r>
    <r>
      <rPr>
        <b/>
        <sz val="10"/>
        <rFont val="Arial"/>
        <family val="2"/>
        <charset val="204"/>
      </rPr>
      <t>TP cat 6</t>
    </r>
  </si>
  <si>
    <r>
      <t xml:space="preserve">kompiuteris rozeti </t>
    </r>
    <r>
      <rPr>
        <b/>
        <sz val="10"/>
        <color indexed="8"/>
        <rFont val="Arial"/>
        <family val="2"/>
        <charset val="204"/>
      </rPr>
      <t>RJ45</t>
    </r>
    <r>
      <rPr>
        <b/>
        <sz val="10"/>
        <color indexed="8"/>
        <rFont val="AcadNusx"/>
      </rPr>
      <t xml:space="preserve"> (me-</t>
    </r>
    <r>
      <rPr>
        <b/>
        <sz val="10"/>
        <color indexed="8"/>
        <rFont val="Arial"/>
        <family val="2"/>
        <charset val="204"/>
      </rPr>
      <t>6</t>
    </r>
    <r>
      <rPr>
        <b/>
        <sz val="10"/>
        <color indexed="8"/>
        <rFont val="AcadNusx"/>
      </rPr>
      <t xml:space="preserve"> kategoria)</t>
    </r>
  </si>
  <si>
    <t>ხის ზედაპირზე დამონტაჟო საროზეტო ბლოკში სამონტაჟო კომპიუტერული ქსელის როზეტი  1 x RJ45 Cat6 FTP</t>
  </si>
  <si>
    <t>8P8C ჯეკი Cat.6e FTP კაბელისთვის</t>
  </si>
  <si>
    <r>
      <t xml:space="preserve">      სახარჯთაღრიცხვო ღირებულება </t>
    </r>
    <r>
      <rPr>
        <sz val="12"/>
        <rFont val="AcadNusx"/>
      </rPr>
      <t>(ლარი)</t>
    </r>
  </si>
  <si>
    <t>siRnaRis municipaliteti,qalaqi wnori,quCa daviT aRmaSenebeli N38
(s/k 56.04.50.038), saqarTvelos bankis filiali.</t>
  </si>
  <si>
    <r>
      <t xml:space="preserve">siRnaRis municipaliteti,qalaqi wnori,quCa daviT aRmaSenebeli </t>
    </r>
    <r>
      <rPr>
        <b/>
        <sz val="14"/>
        <color theme="1"/>
        <rFont val="Times New Roman"/>
        <family val="1"/>
        <charset val="204"/>
      </rPr>
      <t>N</t>
    </r>
    <r>
      <rPr>
        <b/>
        <sz val="14"/>
        <color theme="1"/>
        <rFont val="AcadNusx"/>
      </rPr>
      <t>38(s/k 56.04.50.038), saqarTvelos bankis filiali.</t>
    </r>
  </si>
  <si>
    <t xml:space="preserve">arsebuli mdf-is karis blokis demontaJi </t>
  </si>
  <si>
    <t xml:space="preserve">kondincioneris Sida blokis moxsna da dasawyobeba
</t>
  </si>
  <si>
    <t>Sida qselis yuTis demontaJi</t>
  </si>
  <si>
    <t>unitazis demontaJi</t>
  </si>
  <si>
    <t>xelsabanis demontaJi</t>
  </si>
  <si>
    <t>salaros minis  demontaJi</t>
  </si>
  <si>
    <t>liTonis karis blokis demontaJi</t>
  </si>
  <si>
    <t>aluminis karis blokis demontaJi</t>
  </si>
  <si>
    <t>aluminis tixris demontaJi</t>
  </si>
  <si>
    <t>kedlebidan keramikuli filebis demontaJi</t>
  </si>
  <si>
    <t>arsebuli iatakidan da aivnidan keramikuli filebis  moxsna</t>
  </si>
  <si>
    <t>arsebuli qviSa-cementis moWimvis  moxsna</t>
  </si>
  <si>
    <t>arsebuli laminatis iatakis moxsna</t>
  </si>
  <si>
    <t>TabaSirmuyaos kedlebis demontaJi</t>
  </si>
  <si>
    <t xml:space="preserve"> TabaSirmuyaos da plastmasis  Weris demontaJi</t>
  </si>
  <si>
    <t>kedlebidan TabaSirmuyaos filebis demontaJi</t>
  </si>
  <si>
    <t>sacavis kedlis demontaJi</t>
  </si>
  <si>
    <t>Sida kedlebis gasufTaveba Selesvisagan</t>
  </si>
  <si>
    <t>20</t>
  </si>
  <si>
    <t xml:space="preserve">aluminis fanjris blokis montaJi </t>
  </si>
  <si>
    <t xml:space="preserve"> liTonis  karebis  mowyoba (rkina-kaveuliT)</t>
  </si>
  <si>
    <t>liTonis karebis saketi</t>
  </si>
  <si>
    <t>liTonis konstruqciebis dafarva antikoroziuli gruntiT</t>
  </si>
  <si>
    <t>liTonis konstruqciebis SeRebva zeTovani saRebaviT</t>
  </si>
  <si>
    <t xml:space="preserve">fasadze aluminis vitraJebis montaJi </t>
  </si>
  <si>
    <t>arsebuli kedlebis,sacavis kedlebis  SefuTva TabaSirmuyaoTi</t>
  </si>
  <si>
    <t>fasadis kedlebis wyoba blokiT sisq. 20sm</t>
  </si>
  <si>
    <t xml:space="preserve">fasadis  lesva qv/cementis  xsnariT </t>
  </si>
  <si>
    <t xml:space="preserve">fasadis kedlebis SeRebva maRali xarisxis  wyalmedegi fasadis saRebaviT damuSavebiT </t>
  </si>
  <si>
    <t xml:space="preserve"> keramogranitis filebis (xaoiani zedapiriT) dageba  iatakze  webocementze</t>
  </si>
  <si>
    <t>granitis filebis sisq.10mm (xaoiani zedapiriT) dageba  iatakze  webocementze</t>
  </si>
  <si>
    <t>qviSa-xreSovani nareviT safuZvlis mowyoba datkepniT</t>
  </si>
  <si>
    <t>m3</t>
  </si>
  <si>
    <t>safuZvlis  mowyoba RorRiT  datkepniT</t>
  </si>
  <si>
    <r>
      <t xml:space="preserve">betonis safaris mowyoba sisqiT 10სმ </t>
    </r>
    <r>
      <rPr>
        <b/>
        <sz val="10"/>
        <rFont val="Times New Roman"/>
        <family val="1"/>
        <charset val="204"/>
      </rPr>
      <t>B</t>
    </r>
    <r>
      <rPr>
        <b/>
        <sz val="10"/>
        <rFont val="AcadNusx"/>
      </rPr>
      <t>20 betonisagan</t>
    </r>
  </si>
  <si>
    <t>betonis safaris armireba d6mm armaturiT</t>
  </si>
  <si>
    <t>t</t>
  </si>
  <si>
    <t xml:space="preserve">generatoris mwvane paneluri Robis mowyoba kariT </t>
  </si>
  <si>
    <t>parapetis dafarva daferili TunuqiT (47,8 grZ.m)</t>
  </si>
  <si>
    <t>fasadis mopirkeTeba alukabondiT</t>
  </si>
  <si>
    <t>sareklamo baneris mowyoba dibondiT liTonis qvekonstruqciiT</t>
  </si>
  <si>
    <r>
      <t>m</t>
    </r>
    <r>
      <rPr>
        <b/>
        <vertAlign val="superscript"/>
        <sz val="10"/>
        <color indexed="8"/>
        <rFont val="AcadNusx"/>
      </rPr>
      <t>2</t>
    </r>
  </si>
  <si>
    <t xml:space="preserve">saremonto samuSaoebi </t>
  </si>
  <si>
    <t xml:space="preserve">civi wylis polopropilenis milebis mowy. Ø20მმ   </t>
  </si>
  <si>
    <t xml:space="preserve"> cxeli wylis minaboWkovani milebis mowy. Ø20მმ   </t>
  </si>
  <si>
    <t xml:space="preserve">  cxeli wylis minaboWkovani milebis mowy. Ø25მმ   </t>
  </si>
  <si>
    <t>burTula  ventilebis mowyoba d=20mm</t>
  </si>
  <si>
    <t>burTula  ventilebis mowyoba d=25mm</t>
  </si>
  <si>
    <t xml:space="preserve"> burTula ventilebis mowyoba d=32mm</t>
  </si>
  <si>
    <t>arkos  ventilebis mowyoba d=20mm</t>
  </si>
  <si>
    <t>samzareulos niJaris mowyoba sifoniT</t>
  </si>
  <si>
    <t>civi da cxeli wylis Semrevis mowyoba samzareulos niJarisTvis</t>
  </si>
  <si>
    <r>
      <t xml:space="preserve"> sakanalizacio mili</t>
    </r>
    <r>
      <rPr>
        <sz val="10"/>
        <rFont val="Times New Roman"/>
        <family val="1"/>
        <charset val="204"/>
      </rPr>
      <t xml:space="preserve">  PVC DN 110 </t>
    </r>
  </si>
  <si>
    <r>
      <t xml:space="preserve"> sakanalizacio mili</t>
    </r>
    <r>
      <rPr>
        <sz val="10"/>
        <rFont val="Times New Roman"/>
        <family val="1"/>
        <charset val="204"/>
      </rPr>
      <t xml:space="preserve">  PVC DN 50 </t>
    </r>
  </si>
  <si>
    <t>ელ წყალ-გამაცხელებელი მოცულობით 30 ლ</t>
  </si>
  <si>
    <t>siRnaRis municipaliteti,qalaqi wnori,quCa daviT aRmaSenebeli N38(s/k 56.04.50.038), saqarTvelos bankis filiali.</t>
  </si>
  <si>
    <r>
      <t>qselis komutatori</t>
    </r>
    <r>
      <rPr>
        <b/>
        <sz val="10"/>
        <color indexed="8"/>
        <rFont val="Arial"/>
        <family val="2"/>
        <charset val="204"/>
      </rPr>
      <t xml:space="preserve">  24  </t>
    </r>
    <r>
      <rPr>
        <b/>
        <sz val="10"/>
        <color indexed="8"/>
        <rFont val="AcadNusx"/>
      </rPr>
      <t>portiani</t>
    </r>
    <r>
      <rPr>
        <b/>
        <sz val="10"/>
        <color indexed="8"/>
        <rFont val="Arial"/>
        <family val="2"/>
        <charset val="204"/>
      </rPr>
      <t xml:space="preserve">                            </t>
    </r>
  </si>
  <si>
    <t>იატაკში სამონტაჟო ყუთში სამონტაჟო კომპიუტერული ქსელის როზეტი  1 x RJ45 Cat6 FTP</t>
  </si>
  <si>
    <t xml:space="preserve">10/100/1000 mbit 8 პორტიანი  POEკომუტატორი </t>
  </si>
  <si>
    <t>WiFi როუტერი ჭერში სამონტაჟო</t>
  </si>
  <si>
    <t>ელ. კარადა 1000х800х250, მეტალის, ზედაპირზე სამონტაჟო, დინ ლარტყით, სამონტაჟო მასალებით კომპლექტში</t>
  </si>
  <si>
    <t>ჩამოსხმული კორპუსის ავტ. ამომრთველი MCCB 3P 160A</t>
  </si>
  <si>
    <t>მინიატურული ავტ. ამომრთველი MCCB 3P 80A</t>
  </si>
  <si>
    <t>მინიატურული ავტ. ამომრთველი MCB 3p/C25/6kA</t>
  </si>
  <si>
    <t>მინიატურული ავტ. ამომრთველი MCB C16/6kA</t>
  </si>
  <si>
    <t>kontaqtori 10 kvt 3f</t>
  </si>
  <si>
    <t>საკლემო ტერმინალი 125ა 4პ</t>
  </si>
  <si>
    <t>საკლემო ტერმინალი 100ა 4პ</t>
  </si>
  <si>
    <t>უჰალოგენო ცეცხლმედეგი სპილენძის კაბელი N2XH CU 5X4მმ</t>
  </si>
  <si>
    <t>უჰალოგენო ცეცხლმედეგი სპილენძის კაბელი N2XH CU 5X6მმ</t>
  </si>
  <si>
    <t>sawolis momzadeba kabelisaTvis</t>
  </si>
  <si>
    <t>L-03 ჭერის პანელური სანათი 12ვტ 1200ლმ.</t>
  </si>
  <si>
    <t>L-03 ჭერის პანელური სანათი 12ვტ 1200ლმ. 1.5სთ ბატარეით  კომპლექტში</t>
  </si>
  <si>
    <t>ხის ზედაპირზე სამონტაჟო საროზეტო ბლოკის მონტაჟი</t>
  </si>
  <si>
    <t>iatakis oTxbudiani rozetebis boqsebis montaJi 220v 16a</t>
  </si>
  <si>
    <t xml:space="preserve">iatakis rvabudiani rozetebis boqsebis montaJi 220v </t>
  </si>
  <si>
    <t>SemaerTebeli salte 40X4mm</t>
  </si>
  <si>
    <r>
      <t xml:space="preserve">ალუმინის ძალოვანი კაბელი </t>
    </r>
    <r>
      <rPr>
        <b/>
        <sz val="10"/>
        <color theme="1"/>
        <rFont val="Times New Roman"/>
        <family val="1"/>
      </rPr>
      <t xml:space="preserve"> NAYY 5X95</t>
    </r>
    <r>
      <rPr>
        <b/>
        <sz val="10"/>
        <color theme="1"/>
        <rFont val="AcadNusx"/>
      </rPr>
      <t>მმ</t>
    </r>
  </si>
  <si>
    <r>
      <t>L-02</t>
    </r>
    <r>
      <rPr>
        <b/>
        <sz val="10"/>
        <rFont val="AcadNusx"/>
      </rPr>
      <t xml:space="preserve"> WaRuri</t>
    </r>
    <r>
      <rPr>
        <b/>
        <sz val="10"/>
        <rFont val="Arial Cyr"/>
      </rPr>
      <t xml:space="preserve">  სანათი </t>
    </r>
  </si>
  <si>
    <t>jami</t>
  </si>
  <si>
    <r>
      <t>el.fari -</t>
    </r>
    <r>
      <rPr>
        <b/>
        <sz val="10"/>
        <rFont val="Times New Roman"/>
        <family val="1"/>
        <charset val="204"/>
      </rPr>
      <t xml:space="preserve"> MDB,  DB.UPS</t>
    </r>
  </si>
  <si>
    <t>zednadebi xarjebi</t>
  </si>
  <si>
    <t>jami:</t>
  </si>
  <si>
    <t xml:space="preserve">gegmiuri mogeba </t>
  </si>
  <si>
    <t>მასალა დამკვეთის</t>
  </si>
  <si>
    <t>masala damkveTis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</si>
</sst>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7" formatCode="0.000"/>
    <numFmt numFmtId="168" formatCode="_-* #,##0.00\ _₽_-;\-* #,##0.00\ _₽_-;_-* &quot;-&quot;??\ _₽_-;_-@_-"/>
    <numFmt numFmtId="169" formatCode="_-* #,##0_р_._-;\-* #,##0_р_._-;_-* &quot;-&quot;??_р_._-;_-@_-"/>
    <numFmt numFmtId="170" formatCode="#,##0.000"/>
    <numFmt numFmtId="171" formatCode="_-* #,##0.00\ _₾_-;\-* #,##0.00\ _₾_-;_-* &quot;-&quot;??\ _₾_-;_-@_-"/>
  </numFmts>
  <fonts count="80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b/>
      <sz val="10"/>
      <name val="AcadNusx"/>
    </font>
    <font>
      <sz val="10"/>
      <name val="AcadNusx"/>
    </font>
    <font>
      <sz val="12"/>
      <name val="Sylfaen"/>
      <family val="1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sz val="11"/>
      <color theme="1"/>
      <name val="Arial"/>
      <family val="2"/>
      <charset val="204"/>
    </font>
    <font>
      <sz val="11"/>
      <color theme="1"/>
      <name val="AcadNusx"/>
    </font>
    <font>
      <sz val="11"/>
      <name val="Sylfaen"/>
      <family val="1"/>
    </font>
    <font>
      <sz val="10"/>
      <name val="Arial Cyr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1"/>
      <name val="AcadNusx"/>
    </font>
    <font>
      <sz val="11"/>
      <name val="AcadNusx"/>
    </font>
    <font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Sylfaen"/>
      <family val="1"/>
      <charset val="204"/>
    </font>
    <font>
      <b/>
      <sz val="16"/>
      <color theme="1"/>
      <name val="AcadNusx"/>
    </font>
    <font>
      <b/>
      <sz val="10"/>
      <color theme="1"/>
      <name val="Sylfaen"/>
      <family val="1"/>
      <charset val="1"/>
    </font>
    <font>
      <b/>
      <sz val="10"/>
      <name val="Sylfaen"/>
      <family val="1"/>
      <charset val="1"/>
    </font>
    <font>
      <b/>
      <sz val="10"/>
      <name val="Sylfaen"/>
      <family val="1"/>
    </font>
    <font>
      <b/>
      <sz val="11"/>
      <name val="Sylfaen"/>
      <family val="1"/>
    </font>
    <font>
      <b/>
      <sz val="11"/>
      <name val="AcadMtavr"/>
    </font>
    <font>
      <b/>
      <vertAlign val="superscript"/>
      <sz val="11"/>
      <name val="AcadNusx"/>
    </font>
    <font>
      <b/>
      <vertAlign val="superscript"/>
      <sz val="10"/>
      <name val="AcadNusx"/>
    </font>
    <font>
      <b/>
      <sz val="12"/>
      <name val="AcadNusx"/>
    </font>
    <font>
      <sz val="9"/>
      <name val="Sylfaen"/>
      <family val="1"/>
      <charset val="204"/>
    </font>
    <font>
      <sz val="12"/>
      <name val="AcadNusx"/>
    </font>
    <font>
      <b/>
      <sz val="11"/>
      <color theme="1"/>
      <name val="AcadNusx"/>
    </font>
    <font>
      <b/>
      <sz val="14"/>
      <name val="AcadNusx"/>
    </font>
    <font>
      <b/>
      <sz val="14"/>
      <color theme="1"/>
      <name val="AcadNusx"/>
    </font>
    <font>
      <b/>
      <sz val="10"/>
      <color theme="1"/>
      <name val="Calibri"/>
      <family val="2"/>
      <charset val="204"/>
      <scheme val="minor"/>
    </font>
    <font>
      <sz val="10"/>
      <name val="Sylfaen"/>
      <family val="1"/>
    </font>
    <font>
      <b/>
      <sz val="10"/>
      <name val="Calibri Light"/>
      <family val="1"/>
      <charset val="204"/>
      <scheme val="major"/>
    </font>
    <font>
      <b/>
      <sz val="10"/>
      <color indexed="8"/>
      <name val="AcadNusx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cadMtavr"/>
    </font>
    <font>
      <b/>
      <sz val="10"/>
      <name val="Times New Roman"/>
      <family val="1"/>
    </font>
    <font>
      <b/>
      <sz val="9"/>
      <name val="AcadNusx"/>
    </font>
    <font>
      <sz val="11"/>
      <color theme="1"/>
      <name val="Arial"/>
      <family val="2"/>
    </font>
    <font>
      <b/>
      <sz val="10"/>
      <name val="Times New Roman"/>
      <family val="1"/>
      <charset val="204"/>
    </font>
    <font>
      <b/>
      <sz val="8"/>
      <color theme="1"/>
      <name val="GL Gordeziani"/>
    </font>
    <font>
      <sz val="10.5"/>
      <name val="AcadNusx"/>
    </font>
    <font>
      <b/>
      <sz val="10.5"/>
      <name val="AcadNusx"/>
    </font>
    <font>
      <b/>
      <sz val="10"/>
      <name val="Arial Cyr"/>
    </font>
    <font>
      <b/>
      <sz val="10"/>
      <color theme="1"/>
      <name val="Times New Roman"/>
      <family val="1"/>
    </font>
    <font>
      <b/>
      <sz val="10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cadNusx"/>
      <family val="2"/>
    </font>
    <font>
      <b/>
      <sz val="10"/>
      <color indexed="8"/>
      <name val="Arial"/>
      <family val="2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</font>
    <font>
      <b/>
      <sz val="11"/>
      <name val="Sylfaen"/>
      <family val="1"/>
      <charset val="1"/>
    </font>
    <font>
      <sz val="11"/>
      <color theme="1"/>
      <name val="Sylfaen"/>
      <family val="1"/>
    </font>
    <font>
      <b/>
      <vertAlign val="superscript"/>
      <sz val="10"/>
      <color indexed="8"/>
      <name val="AcadNusx"/>
    </font>
    <font>
      <sz val="10"/>
      <name val="Times New Roman"/>
      <family val="1"/>
      <charset val="204"/>
    </font>
    <font>
      <b/>
      <sz val="11"/>
      <name val="Sylfaen"/>
      <family val="1"/>
      <charset val="204"/>
    </font>
    <font>
      <b/>
      <sz val="11"/>
      <color theme="1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3">
    <xf numFmtId="0" fontId="0" fillId="0" borderId="0"/>
    <xf numFmtId="43" fontId="6" fillId="0" borderId="0" applyFont="0" applyFill="0" applyBorder="0" applyAlignment="0" applyProtection="0"/>
    <xf numFmtId="0" fontId="7" fillId="0" borderId="0"/>
    <xf numFmtId="0" fontId="9" fillId="0" borderId="0"/>
    <xf numFmtId="165" fontId="9" fillId="0" borderId="0" applyFont="0" applyFill="0" applyBorder="0" applyAlignment="0" applyProtection="0"/>
    <xf numFmtId="0" fontId="14" fillId="0" borderId="0"/>
    <xf numFmtId="0" fontId="9" fillId="0" borderId="0"/>
    <xf numFmtId="0" fontId="9" fillId="0" borderId="0"/>
    <xf numFmtId="0" fontId="14" fillId="0" borderId="0"/>
    <xf numFmtId="164" fontId="7" fillId="0" borderId="0" applyFont="0" applyFill="0" applyBorder="0" applyAlignment="0" applyProtection="0"/>
    <xf numFmtId="0" fontId="18" fillId="0" borderId="0"/>
    <xf numFmtId="0" fontId="18" fillId="0" borderId="0"/>
    <xf numFmtId="165" fontId="9" fillId="0" borderId="0" applyFont="0" applyFill="0" applyBorder="0" applyAlignment="0" applyProtection="0"/>
    <xf numFmtId="0" fontId="18" fillId="0" borderId="0"/>
    <xf numFmtId="164" fontId="14" fillId="0" borderId="0" applyFont="0" applyFill="0" applyBorder="0" applyAlignment="0" applyProtection="0"/>
    <xf numFmtId="0" fontId="18" fillId="0" borderId="0"/>
    <xf numFmtId="0" fontId="21" fillId="0" borderId="0"/>
    <xf numFmtId="0" fontId="7" fillId="0" borderId="0"/>
    <xf numFmtId="164" fontId="7" fillId="0" borderId="0" applyFont="0" applyFill="0" applyBorder="0" applyAlignment="0" applyProtection="0"/>
    <xf numFmtId="0" fontId="14" fillId="0" borderId="0"/>
    <xf numFmtId="0" fontId="9" fillId="0" borderId="0"/>
    <xf numFmtId="0" fontId="7" fillId="0" borderId="0"/>
    <xf numFmtId="0" fontId="24" fillId="0" borderId="0"/>
    <xf numFmtId="0" fontId="7" fillId="0" borderId="0"/>
    <xf numFmtId="0" fontId="31" fillId="0" borderId="0"/>
    <xf numFmtId="0" fontId="18" fillId="0" borderId="0"/>
    <xf numFmtId="0" fontId="7" fillId="0" borderId="0"/>
    <xf numFmtId="0" fontId="18" fillId="0" borderId="0"/>
    <xf numFmtId="0" fontId="14" fillId="0" borderId="0"/>
    <xf numFmtId="0" fontId="18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8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24" fillId="0" borderId="0"/>
    <xf numFmtId="0" fontId="2" fillId="0" borderId="0"/>
    <xf numFmtId="0" fontId="2" fillId="0" borderId="0"/>
    <xf numFmtId="164" fontId="2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34" fillId="0" borderId="0"/>
    <xf numFmtId="0" fontId="56" fillId="0" borderId="0"/>
    <xf numFmtId="164" fontId="18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18" fillId="0" borderId="0"/>
    <xf numFmtId="0" fontId="18" fillId="0" borderId="0"/>
    <xf numFmtId="0" fontId="2" fillId="0" borderId="0"/>
    <xf numFmtId="0" fontId="6" fillId="0" borderId="0"/>
    <xf numFmtId="0" fontId="14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14" fillId="0" borderId="0"/>
    <xf numFmtId="0" fontId="1" fillId="0" borderId="0"/>
    <xf numFmtId="0" fontId="55" fillId="0" borderId="0"/>
    <xf numFmtId="0" fontId="24" fillId="0" borderId="0"/>
    <xf numFmtId="0" fontId="18" fillId="0" borderId="0"/>
    <xf numFmtId="0" fontId="55" fillId="0" borderId="0"/>
  </cellStyleXfs>
  <cellXfs count="447">
    <xf numFmtId="0" fontId="0" fillId="0" borderId="0" xfId="0"/>
    <xf numFmtId="0" fontId="11" fillId="0" borderId="0" xfId="2" applyFont="1"/>
    <xf numFmtId="0" fontId="12" fillId="0" borderId="0" xfId="2" applyFont="1" applyAlignment="1">
      <alignment horizontal="center"/>
    </xf>
    <xf numFmtId="0" fontId="12" fillId="0" borderId="0" xfId="2" applyFont="1"/>
    <xf numFmtId="0" fontId="11" fillId="3" borderId="0" xfId="2" applyFont="1" applyFill="1"/>
    <xf numFmtId="0" fontId="13" fillId="3" borderId="0" xfId="6" applyFont="1" applyFill="1" applyAlignment="1">
      <alignment vertical="center"/>
    </xf>
    <xf numFmtId="0" fontId="25" fillId="3" borderId="0" xfId="0" applyFont="1" applyFill="1"/>
    <xf numFmtId="0" fontId="0" fillId="0" borderId="0" xfId="0" applyAlignment="1">
      <alignment horizontal="center" vertical="center"/>
    </xf>
    <xf numFmtId="164" fontId="16" fillId="0" borderId="1" xfId="18" applyFont="1" applyFill="1" applyBorder="1" applyAlignment="1">
      <alignment horizontal="center" vertical="center" wrapText="1"/>
    </xf>
    <xf numFmtId="0" fontId="14" fillId="3" borderId="0" xfId="0" applyFont="1" applyFill="1"/>
    <xf numFmtId="0" fontId="33" fillId="3" borderId="0" xfId="0" applyFont="1" applyFill="1" applyAlignment="1">
      <alignment vertical="center"/>
    </xf>
    <xf numFmtId="0" fontId="32" fillId="3" borderId="0" xfId="0" applyFont="1" applyFill="1"/>
    <xf numFmtId="0" fontId="14" fillId="3" borderId="0" xfId="0" applyFont="1" applyFill="1" applyAlignment="1">
      <alignment vertical="center"/>
    </xf>
    <xf numFmtId="0" fontId="36" fillId="0" borderId="0" xfId="6" applyFont="1" applyAlignment="1">
      <alignment vertical="center"/>
    </xf>
    <xf numFmtId="0" fontId="19" fillId="3" borderId="0" xfId="6" applyFont="1" applyFill="1"/>
    <xf numFmtId="0" fontId="0" fillId="0" borderId="0" xfId="0" applyFill="1"/>
    <xf numFmtId="2" fontId="13" fillId="0" borderId="1" xfId="0" applyNumberFormat="1" applyFont="1" applyFill="1" applyBorder="1" applyAlignment="1">
      <alignment horizontal="center" vertical="center"/>
    </xf>
    <xf numFmtId="0" fontId="13" fillId="0" borderId="1" xfId="6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5" fillId="0" borderId="1" xfId="5" applyFont="1" applyFill="1" applyBorder="1" applyAlignment="1">
      <alignment horizontal="center" vertical="center"/>
    </xf>
    <xf numFmtId="0" fontId="8" fillId="0" borderId="1" xfId="2" applyFont="1" applyFill="1" applyBorder="1" applyAlignment="1" applyProtection="1">
      <alignment vertical="center" wrapText="1"/>
      <protection locked="0"/>
    </xf>
    <xf numFmtId="49" fontId="11" fillId="0" borderId="1" xfId="13" applyNumberFormat="1" applyFont="1" applyFill="1" applyBorder="1" applyAlignment="1">
      <alignment horizontal="center" vertical="center" wrapText="1"/>
    </xf>
    <xf numFmtId="2" fontId="20" fillId="0" borderId="1" xfId="13" applyNumberFormat="1" applyFont="1" applyFill="1" applyBorder="1" applyAlignment="1">
      <alignment horizontal="center" vertical="center"/>
    </xf>
    <xf numFmtId="164" fontId="20" fillId="0" borderId="1" xfId="14" applyFont="1" applyFill="1" applyBorder="1" applyAlignment="1">
      <alignment horizontal="center" vertical="center"/>
    </xf>
    <xf numFmtId="2" fontId="10" fillId="0" borderId="1" xfId="6" applyNumberFormat="1" applyFont="1" applyFill="1" applyBorder="1" applyAlignment="1">
      <alignment horizontal="center" vertical="center"/>
    </xf>
    <xf numFmtId="1" fontId="13" fillId="0" borderId="1" xfId="6" applyNumberFormat="1" applyFont="1" applyFill="1" applyBorder="1" applyAlignment="1">
      <alignment horizontal="center" vertical="center"/>
    </xf>
    <xf numFmtId="49" fontId="8" fillId="0" borderId="1" xfId="6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vertical="center"/>
    </xf>
    <xf numFmtId="164" fontId="17" fillId="0" borderId="1" xfId="6" applyNumberFormat="1" applyFont="1" applyFill="1" applyBorder="1" applyAlignment="1">
      <alignment vertical="center"/>
    </xf>
    <xf numFmtId="0" fontId="17" fillId="0" borderId="1" xfId="6" applyFont="1" applyFill="1" applyBorder="1" applyAlignment="1">
      <alignment vertical="center"/>
    </xf>
    <xf numFmtId="0" fontId="13" fillId="0" borderId="1" xfId="6" applyFont="1" applyFill="1" applyBorder="1" applyAlignment="1">
      <alignment vertical="center"/>
    </xf>
    <xf numFmtId="0" fontId="16" fillId="0" borderId="1" xfId="5" applyFont="1" applyFill="1" applyBorder="1" applyAlignment="1">
      <alignment horizontal="center" vertical="center"/>
    </xf>
    <xf numFmtId="0" fontId="11" fillId="0" borderId="1" xfId="2" applyFont="1" applyFill="1" applyBorder="1"/>
    <xf numFmtId="0" fontId="14" fillId="0" borderId="1" xfId="0" applyFont="1" applyFill="1" applyBorder="1"/>
    <xf numFmtId="0" fontId="0" fillId="0" borderId="0" xfId="0" applyAlignment="1">
      <alignment vertical="center"/>
    </xf>
    <xf numFmtId="0" fontId="22" fillId="0" borderId="0" xfId="0" applyFont="1" applyAlignment="1">
      <alignment vertical="center"/>
    </xf>
    <xf numFmtId="0" fontId="11" fillId="0" borderId="0" xfId="0" applyFont="1"/>
    <xf numFmtId="0" fontId="0" fillId="3" borderId="0" xfId="0" applyFill="1"/>
    <xf numFmtId="0" fontId="11" fillId="3" borderId="0" xfId="3" applyFont="1" applyFill="1"/>
    <xf numFmtId="0" fontId="22" fillId="0" borderId="1" xfId="0" applyFont="1" applyFill="1" applyBorder="1" applyAlignment="1">
      <alignment vertical="center"/>
    </xf>
    <xf numFmtId="0" fontId="32" fillId="0" borderId="1" xfId="0" applyFont="1" applyFill="1" applyBorder="1"/>
    <xf numFmtId="0" fontId="36" fillId="0" borderId="1" xfId="6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8" fillId="0" borderId="0" xfId="2" applyFont="1" applyAlignment="1">
      <alignment horizontal="center" vertical="center"/>
    </xf>
    <xf numFmtId="0" fontId="13" fillId="0" borderId="1" xfId="6" applyFont="1" applyFill="1" applyBorder="1" applyAlignment="1">
      <alignment horizontal="center" vertical="center" wrapText="1"/>
    </xf>
    <xf numFmtId="49" fontId="13" fillId="0" borderId="1" xfId="6" applyNumberFormat="1" applyFont="1" applyFill="1" applyBorder="1" applyAlignment="1">
      <alignment horizontal="center" vertical="center"/>
    </xf>
    <xf numFmtId="49" fontId="10" fillId="0" borderId="1" xfId="6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vertical="center"/>
    </xf>
    <xf numFmtId="0" fontId="0" fillId="0" borderId="1" xfId="0" applyFont="1" applyFill="1" applyBorder="1"/>
    <xf numFmtId="164" fontId="0" fillId="0" borderId="1" xfId="0" applyNumberFormat="1" applyFont="1" applyFill="1" applyBorder="1"/>
    <xf numFmtId="0" fontId="30" fillId="0" borderId="0" xfId="0" applyFont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1" fillId="0" borderId="1" xfId="3" applyFont="1" applyFill="1" applyBorder="1" applyAlignment="1">
      <alignment vertical="center"/>
    </xf>
    <xf numFmtId="0" fontId="13" fillId="0" borderId="1" xfId="6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49" fontId="10" fillId="0" borderId="1" xfId="6" applyNumberFormat="1" applyFont="1" applyFill="1" applyBorder="1" applyAlignment="1">
      <alignment horizontal="center" vertical="center"/>
    </xf>
    <xf numFmtId="0" fontId="38" fillId="4" borderId="1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/>
    </xf>
    <xf numFmtId="0" fontId="39" fillId="0" borderId="2" xfId="44" applyFont="1" applyFill="1" applyBorder="1" applyAlignment="1">
      <alignment horizontal="center" vertical="center" wrapText="1"/>
    </xf>
    <xf numFmtId="49" fontId="39" fillId="0" borderId="2" xfId="0" applyNumberFormat="1" applyFont="1" applyFill="1" applyBorder="1" applyAlignment="1">
      <alignment horizontal="center" vertical="center" wrapText="1"/>
    </xf>
    <xf numFmtId="0" fontId="39" fillId="0" borderId="1" xfId="45" applyFont="1" applyFill="1" applyBorder="1" applyAlignment="1">
      <alignment horizontal="center" vertical="center" wrapText="1"/>
    </xf>
    <xf numFmtId="0" fontId="15" fillId="3" borderId="1" xfId="46" applyFont="1" applyFill="1" applyBorder="1" applyAlignment="1">
      <alignment horizontal="center" vertical="center"/>
    </xf>
    <xf numFmtId="0" fontId="15" fillId="3" borderId="1" xfId="47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6" fillId="3" borderId="1" xfId="46" applyFont="1" applyFill="1" applyBorder="1" applyAlignment="1">
      <alignment horizontal="center" vertical="center"/>
    </xf>
    <xf numFmtId="0" fontId="15" fillId="0" borderId="1" xfId="49" applyFont="1" applyBorder="1" applyAlignment="1">
      <alignment horizontal="center" vertical="top"/>
    </xf>
    <xf numFmtId="0" fontId="15" fillId="3" borderId="1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42" fillId="4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27" fillId="0" borderId="1" xfId="44" applyFont="1" applyBorder="1" applyAlignment="1">
      <alignment horizontal="left" vertical="center" wrapText="1"/>
    </xf>
    <xf numFmtId="0" fontId="27" fillId="0" borderId="1" xfId="44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1" xfId="45" applyFont="1" applyBorder="1" applyAlignment="1">
      <alignment horizontal="left" vertical="center" wrapText="1"/>
    </xf>
    <xf numFmtId="0" fontId="27" fillId="0" borderId="1" xfId="45" applyFont="1" applyFill="1" applyBorder="1" applyAlignment="1">
      <alignment horizontal="center" vertical="center" wrapText="1"/>
    </xf>
    <xf numFmtId="0" fontId="15" fillId="3" borderId="1" xfId="46" applyFont="1" applyFill="1" applyBorder="1" applyAlignment="1">
      <alignment horizontal="left" vertical="center" wrapText="1"/>
    </xf>
    <xf numFmtId="0" fontId="15" fillId="3" borderId="1" xfId="47" applyFont="1" applyFill="1" applyBorder="1" applyAlignment="1">
      <alignment horizontal="left" vertical="center" wrapText="1"/>
    </xf>
    <xf numFmtId="0" fontId="27" fillId="3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15" fillId="0" borderId="1" xfId="46" applyFont="1" applyBorder="1" applyAlignment="1">
      <alignment horizontal="left" vertical="center" wrapText="1"/>
    </xf>
    <xf numFmtId="0" fontId="15" fillId="0" borderId="1" xfId="49" applyFont="1" applyBorder="1" applyAlignment="1">
      <alignment horizontal="left" vertical="top" wrapText="1"/>
    </xf>
    <xf numFmtId="0" fontId="15" fillId="3" borderId="1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center" vertical="top"/>
    </xf>
    <xf numFmtId="0" fontId="4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/>
    </xf>
    <xf numFmtId="9" fontId="8" fillId="0" borderId="1" xfId="6" applyNumberFormat="1" applyFont="1" applyFill="1" applyBorder="1" applyAlignment="1">
      <alignment horizontal="center" vertical="center"/>
    </xf>
    <xf numFmtId="0" fontId="10" fillId="0" borderId="1" xfId="6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/>
    </xf>
    <xf numFmtId="0" fontId="10" fillId="0" borderId="1" xfId="15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vertical="center"/>
    </xf>
    <xf numFmtId="43" fontId="23" fillId="4" borderId="1" xfId="1" applyNumberFormat="1" applyFont="1" applyFill="1" applyBorder="1" applyAlignment="1">
      <alignment horizontal="center" vertical="center"/>
    </xf>
    <xf numFmtId="2" fontId="27" fillId="0" borderId="1" xfId="0" applyNumberFormat="1" applyFont="1" applyBorder="1" applyAlignment="1">
      <alignment horizontal="center" vertical="center"/>
    </xf>
    <xf numFmtId="43" fontId="29" fillId="4" borderId="1" xfId="1" applyFont="1" applyFill="1" applyBorder="1" applyAlignment="1">
      <alignment horizontal="center" vertical="center"/>
    </xf>
    <xf numFmtId="0" fontId="35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vertical="center"/>
    </xf>
    <xf numFmtId="2" fontId="27" fillId="0" borderId="1" xfId="6" applyNumberFormat="1" applyFont="1" applyFill="1" applyBorder="1" applyAlignment="1">
      <alignment horizontal="center" vertical="center"/>
    </xf>
    <xf numFmtId="0" fontId="10" fillId="0" borderId="0" xfId="6" applyFont="1" applyAlignment="1">
      <alignment vertical="center" wrapText="1"/>
    </xf>
    <xf numFmtId="0" fontId="10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0" fontId="13" fillId="0" borderId="0" xfId="6" applyFont="1" applyAlignment="1">
      <alignment horizontal="center" vertical="center" wrapText="1"/>
    </xf>
    <xf numFmtId="0" fontId="17" fillId="0" borderId="1" xfId="6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7" fillId="3" borderId="1" xfId="6" applyFont="1" applyFill="1" applyBorder="1" applyAlignment="1">
      <alignment horizontal="center" vertical="center" wrapText="1"/>
    </xf>
    <xf numFmtId="0" fontId="17" fillId="3" borderId="1" xfId="12" applyNumberFormat="1" applyFont="1" applyFill="1" applyBorder="1" applyAlignment="1">
      <alignment horizontal="center" vertical="center" wrapText="1"/>
    </xf>
    <xf numFmtId="49" fontId="23" fillId="0" borderId="1" xfId="6" applyNumberFormat="1" applyFont="1" applyBorder="1" applyAlignment="1">
      <alignment horizontal="center" vertical="center" wrapText="1"/>
    </xf>
    <xf numFmtId="0" fontId="17" fillId="0" borderId="1" xfId="50" applyFont="1" applyBorder="1" applyAlignment="1">
      <alignment vertical="center" wrapText="1"/>
    </xf>
    <xf numFmtId="0" fontId="8" fillId="0" borderId="1" xfId="15" applyFont="1" applyBorder="1" applyAlignment="1">
      <alignment horizontal="left" vertical="center" wrapText="1"/>
    </xf>
    <xf numFmtId="0" fontId="13" fillId="0" borderId="0" xfId="15" applyFont="1" applyAlignment="1">
      <alignment horizontal="left" vertical="center" wrapText="1"/>
    </xf>
    <xf numFmtId="2" fontId="13" fillId="0" borderId="0" xfId="6" applyNumberFormat="1" applyFont="1" applyAlignment="1">
      <alignment horizontal="center" vertical="center" wrapText="1"/>
    </xf>
    <xf numFmtId="2" fontId="13" fillId="0" borderId="0" xfId="6" applyNumberFormat="1" applyFont="1" applyAlignment="1">
      <alignment horizontal="left" vertical="center" wrapText="1"/>
    </xf>
    <xf numFmtId="2" fontId="13" fillId="0" borderId="0" xfId="6" applyNumberFormat="1" applyFont="1" applyAlignment="1">
      <alignment horizontal="center" vertical="center"/>
    </xf>
    <xf numFmtId="168" fontId="13" fillId="0" borderId="0" xfId="6" applyNumberFormat="1" applyFont="1" applyAlignment="1">
      <alignment vertical="center"/>
    </xf>
    <xf numFmtId="2" fontId="13" fillId="0" borderId="0" xfId="15" applyNumberFormat="1" applyFont="1" applyAlignment="1">
      <alignment vertical="center"/>
    </xf>
    <xf numFmtId="0" fontId="13" fillId="0" borderId="0" xfId="6" applyFont="1"/>
    <xf numFmtId="4" fontId="13" fillId="0" borderId="0" xfId="6" applyNumberFormat="1" applyFont="1" applyAlignment="1">
      <alignment horizontal="center" vertical="center"/>
    </xf>
    <xf numFmtId="0" fontId="13" fillId="0" borderId="0" xfId="6" applyFont="1" applyAlignment="1">
      <alignment vertical="center" wrapText="1"/>
    </xf>
    <xf numFmtId="0" fontId="13" fillId="0" borderId="0" xfId="6" applyFont="1" applyAlignment="1">
      <alignment horizontal="left" vertical="center" wrapText="1"/>
    </xf>
    <xf numFmtId="164" fontId="13" fillId="0" borderId="0" xfId="6" applyNumberFormat="1" applyFont="1" applyAlignment="1">
      <alignment vertical="center"/>
    </xf>
    <xf numFmtId="4" fontId="13" fillId="0" borderId="0" xfId="6" applyNumberFormat="1" applyFont="1" applyAlignment="1">
      <alignment vertical="center" wrapText="1"/>
    </xf>
    <xf numFmtId="10" fontId="13" fillId="0" borderId="0" xfId="6" applyNumberFormat="1" applyFont="1" applyAlignment="1">
      <alignment vertical="center"/>
    </xf>
    <xf numFmtId="165" fontId="13" fillId="0" borderId="0" xfId="4" applyFont="1" applyFill="1" applyBorder="1" applyAlignment="1">
      <alignment horizontal="center" vertical="center" wrapText="1"/>
    </xf>
    <xf numFmtId="0" fontId="13" fillId="0" borderId="0" xfId="4" applyNumberFormat="1" applyFont="1" applyFill="1" applyBorder="1" applyAlignment="1">
      <alignment horizontal="center" vertical="center" wrapText="1"/>
    </xf>
    <xf numFmtId="165" fontId="13" fillId="0" borderId="0" xfId="4" applyFont="1" applyFill="1" applyBorder="1" applyAlignment="1">
      <alignment vertical="center" wrapText="1"/>
    </xf>
    <xf numFmtId="165" fontId="13" fillId="0" borderId="0" xfId="4" applyFont="1" applyFill="1" applyBorder="1" applyAlignment="1">
      <alignment horizontal="left" vertical="center" wrapText="1"/>
    </xf>
    <xf numFmtId="165" fontId="13" fillId="0" borderId="0" xfId="4" applyFont="1" applyFill="1" applyBorder="1" applyAlignment="1">
      <alignment vertical="center"/>
    </xf>
    <xf numFmtId="9" fontId="13" fillId="0" borderId="0" xfId="6" applyNumberFormat="1" applyFont="1" applyAlignment="1">
      <alignment vertical="center"/>
    </xf>
    <xf numFmtId="0" fontId="16" fillId="3" borderId="1" xfId="51" applyFont="1" applyFill="1" applyBorder="1" applyAlignment="1">
      <alignment horizontal="center" vertical="center"/>
    </xf>
    <xf numFmtId="0" fontId="15" fillId="3" borderId="1" xfId="51" applyFont="1" applyFill="1" applyBorder="1" applyAlignment="1">
      <alignment horizontal="center" vertical="center"/>
    </xf>
    <xf numFmtId="2" fontId="15" fillId="3" borderId="1" xfId="51" applyNumberFormat="1" applyFont="1" applyFill="1" applyBorder="1" applyAlignment="1">
      <alignment horizontal="center" vertical="center"/>
    </xf>
    <xf numFmtId="0" fontId="16" fillId="0" borderId="1" xfId="51" applyFont="1" applyFill="1" applyBorder="1" applyAlignment="1">
      <alignment horizontal="center" vertical="center"/>
    </xf>
    <xf numFmtId="0" fontId="15" fillId="0" borderId="1" xfId="51" applyFont="1" applyFill="1" applyBorder="1" applyAlignment="1">
      <alignment horizontal="center" vertical="center"/>
    </xf>
    <xf numFmtId="2" fontId="15" fillId="0" borderId="1" xfId="52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2" fontId="15" fillId="0" borderId="1" xfId="0" applyNumberFormat="1" applyFont="1" applyFill="1" applyBorder="1" applyAlignment="1">
      <alignment horizontal="center" vertical="top" wrapText="1"/>
    </xf>
    <xf numFmtId="0" fontId="52" fillId="0" borderId="1" xfId="51" applyFont="1" applyFill="1" applyBorder="1" applyAlignment="1">
      <alignment horizontal="center" vertical="center"/>
    </xf>
    <xf numFmtId="0" fontId="15" fillId="3" borderId="1" xfId="51" applyFont="1" applyFill="1" applyBorder="1" applyAlignment="1">
      <alignment horizontal="left" vertical="center" wrapText="1"/>
    </xf>
    <xf numFmtId="2" fontId="16" fillId="0" borderId="1" xfId="52" applyNumberFormat="1" applyFont="1" applyFill="1" applyBorder="1" applyAlignment="1">
      <alignment horizontal="center" vertical="center"/>
    </xf>
    <xf numFmtId="0" fontId="16" fillId="3" borderId="1" xfId="51" applyFont="1" applyFill="1" applyBorder="1" applyAlignment="1">
      <alignment horizontal="center" vertical="center" wrapText="1"/>
    </xf>
    <xf numFmtId="0" fontId="15" fillId="3" borderId="1" xfId="53" applyFont="1" applyFill="1" applyBorder="1" applyAlignment="1">
      <alignment horizontal="left" vertical="center" wrapText="1"/>
    </xf>
    <xf numFmtId="0" fontId="15" fillId="3" borderId="1" xfId="51" applyFont="1" applyFill="1" applyBorder="1" applyAlignment="1">
      <alignment horizontal="center" vertical="center" wrapText="1"/>
    </xf>
    <xf numFmtId="2" fontId="15" fillId="3" borderId="1" xfId="51" applyNumberFormat="1" applyFont="1" applyFill="1" applyBorder="1" applyAlignment="1">
      <alignment horizontal="center" vertical="center" wrapText="1"/>
    </xf>
    <xf numFmtId="0" fontId="16" fillId="3" borderId="1" xfId="53" applyFont="1" applyFill="1" applyBorder="1" applyAlignment="1">
      <alignment horizontal="center" vertical="center"/>
    </xf>
    <xf numFmtId="0" fontId="16" fillId="3" borderId="1" xfId="54" applyFont="1" applyFill="1" applyBorder="1" applyAlignment="1">
      <alignment horizontal="left" vertical="center" wrapText="1"/>
    </xf>
    <xf numFmtId="0" fontId="16" fillId="3" borderId="1" xfId="55" applyFont="1" applyFill="1" applyBorder="1" applyAlignment="1">
      <alignment horizontal="center" vertical="center" wrapText="1"/>
    </xf>
    <xf numFmtId="0" fontId="15" fillId="3" borderId="1" xfId="51" applyFont="1" applyFill="1" applyBorder="1" applyAlignment="1">
      <alignment vertical="center" wrapText="1"/>
    </xf>
    <xf numFmtId="1" fontId="15" fillId="3" borderId="1" xfId="51" applyNumberFormat="1" applyFont="1" applyFill="1" applyBorder="1" applyAlignment="1">
      <alignment horizontal="center" vertical="center" wrapText="1"/>
    </xf>
    <xf numFmtId="0" fontId="16" fillId="0" borderId="1" xfId="56" applyFont="1" applyBorder="1" applyAlignment="1">
      <alignment horizontal="center" vertical="top"/>
    </xf>
    <xf numFmtId="0" fontId="15" fillId="0" borderId="1" xfId="56" applyFont="1" applyBorder="1" applyAlignment="1">
      <alignment horizontal="left" vertical="top" wrapText="1"/>
    </xf>
    <xf numFmtId="0" fontId="15" fillId="0" borderId="1" xfId="56" applyFont="1" applyBorder="1" applyAlignment="1">
      <alignment horizontal="center" vertical="top" wrapText="1"/>
    </xf>
    <xf numFmtId="0" fontId="53" fillId="3" borderId="1" xfId="51" applyFont="1" applyFill="1" applyBorder="1" applyAlignment="1">
      <alignment horizontal="left" vertical="center" wrapText="1"/>
    </xf>
    <xf numFmtId="0" fontId="16" fillId="3" borderId="1" xfId="48" applyFont="1" applyFill="1" applyBorder="1" applyAlignment="1" applyProtection="1">
      <alignment horizontal="center" vertical="top"/>
    </xf>
    <xf numFmtId="0" fontId="15" fillId="3" borderId="1" xfId="0" applyFont="1" applyFill="1" applyBorder="1" applyAlignment="1" applyProtection="1">
      <alignment horizontal="left" vertical="top" wrapText="1"/>
    </xf>
    <xf numFmtId="0" fontId="15" fillId="3" borderId="1" xfId="0" applyFont="1" applyFill="1" applyBorder="1" applyAlignment="1" applyProtection="1">
      <alignment vertical="top" wrapText="1"/>
    </xf>
    <xf numFmtId="1" fontId="15" fillId="3" borderId="1" xfId="51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 vertical="center" wrapText="1"/>
    </xf>
    <xf numFmtId="2" fontId="41" fillId="0" borderId="1" xfId="52" applyNumberFormat="1" applyFont="1" applyFill="1" applyBorder="1" applyAlignment="1">
      <alignment horizontal="center" vertical="center" wrapText="1"/>
    </xf>
    <xf numFmtId="0" fontId="15" fillId="5" borderId="1" xfId="22" applyFont="1" applyFill="1" applyBorder="1" applyAlignment="1">
      <alignment horizontal="center" vertical="top" wrapText="1"/>
    </xf>
    <xf numFmtId="0" fontId="57" fillId="5" borderId="1" xfId="22" applyFont="1" applyFill="1" applyBorder="1" applyAlignment="1">
      <alignment horizontal="center" vertical="top" wrapText="1"/>
    </xf>
    <xf numFmtId="0" fontId="16" fillId="5" borderId="1" xfId="22" applyFont="1" applyFill="1" applyBorder="1" applyAlignment="1">
      <alignment horizontal="center" vertical="top" wrapText="1"/>
    </xf>
    <xf numFmtId="2" fontId="16" fillId="5" borderId="1" xfId="22" applyNumberFormat="1" applyFont="1" applyFill="1" applyBorder="1" applyAlignment="1">
      <alignment horizontal="center" vertical="center" wrapText="1"/>
    </xf>
    <xf numFmtId="1" fontId="47" fillId="3" borderId="1" xfId="48" applyNumberFormat="1" applyFont="1" applyFill="1" applyBorder="1" applyAlignment="1">
      <alignment horizontal="center" vertical="top"/>
    </xf>
    <xf numFmtId="2" fontId="45" fillId="3" borderId="1" xfId="51" applyNumberFormat="1" applyFont="1" applyFill="1" applyBorder="1" applyAlignment="1">
      <alignment horizontal="left" vertical="center" wrapText="1"/>
    </xf>
    <xf numFmtId="1" fontId="45" fillId="3" borderId="1" xfId="60" applyNumberFormat="1" applyFont="1" applyFill="1" applyBorder="1" applyAlignment="1">
      <alignment horizontal="center" vertical="center" wrapText="1"/>
    </xf>
    <xf numFmtId="0" fontId="15" fillId="3" borderId="1" xfId="13" applyFont="1" applyFill="1" applyBorder="1" applyAlignment="1">
      <alignment horizontal="center" vertical="center" wrapText="1"/>
    </xf>
    <xf numFmtId="0" fontId="58" fillId="3" borderId="1" xfId="13" applyFont="1" applyFill="1" applyBorder="1" applyAlignment="1">
      <alignment horizontal="left" vertical="center" wrapText="1"/>
    </xf>
    <xf numFmtId="1" fontId="45" fillId="3" borderId="1" xfId="13" applyNumberFormat="1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/>
    </xf>
    <xf numFmtId="0" fontId="11" fillId="0" borderId="1" xfId="2" applyFont="1" applyBorder="1"/>
    <xf numFmtId="0" fontId="11" fillId="5" borderId="1" xfId="2" applyFont="1" applyFill="1" applyBorder="1"/>
    <xf numFmtId="2" fontId="22" fillId="0" borderId="1" xfId="2" applyNumberFormat="1" applyFont="1" applyBorder="1" applyAlignment="1">
      <alignment horizontal="center"/>
    </xf>
    <xf numFmtId="164" fontId="60" fillId="0" borderId="1" xfId="14" applyFont="1" applyFill="1" applyBorder="1" applyAlignment="1">
      <alignment horizontal="center" vertical="center"/>
    </xf>
    <xf numFmtId="166" fontId="36" fillId="0" borderId="1" xfId="0" applyNumberFormat="1" applyFont="1" applyFill="1" applyBorder="1" applyAlignment="1">
      <alignment horizontal="center" vertical="center"/>
    </xf>
    <xf numFmtId="2" fontId="28" fillId="0" borderId="1" xfId="6" applyNumberFormat="1" applyFont="1" applyFill="1" applyBorder="1" applyAlignment="1">
      <alignment horizontal="center" vertical="center"/>
    </xf>
    <xf numFmtId="2" fontId="48" fillId="0" borderId="1" xfId="2" applyNumberFormat="1" applyFont="1" applyBorder="1" applyAlignment="1">
      <alignment horizontal="center"/>
    </xf>
    <xf numFmtId="0" fontId="15" fillId="3" borderId="1" xfId="45" applyFont="1" applyFill="1" applyBorder="1" applyAlignment="1">
      <alignment horizontal="left" wrapText="1"/>
    </xf>
    <xf numFmtId="9" fontId="15" fillId="3" borderId="1" xfId="45" applyNumberFormat="1" applyFont="1" applyFill="1" applyBorder="1" applyAlignment="1">
      <alignment horizontal="center"/>
    </xf>
    <xf numFmtId="2" fontId="11" fillId="0" borderId="0" xfId="2" applyNumberFormat="1" applyFont="1"/>
    <xf numFmtId="0" fontId="15" fillId="0" borderId="1" xfId="6" applyFont="1" applyBorder="1" applyAlignment="1">
      <alignment horizontal="center" vertical="top" wrapText="1"/>
    </xf>
    <xf numFmtId="0" fontId="15" fillId="0" borderId="1" xfId="6" applyFont="1" applyBorder="1" applyAlignment="1">
      <alignment horizontal="left" vertical="top" wrapText="1"/>
    </xf>
    <xf numFmtId="2" fontId="47" fillId="0" borderId="1" xfId="6" applyNumberFormat="1" applyFont="1" applyBorder="1" applyAlignment="1">
      <alignment horizontal="center" vertical="center" wrapText="1"/>
    </xf>
    <xf numFmtId="2" fontId="47" fillId="0" borderId="1" xfId="1" applyNumberFormat="1" applyFont="1" applyFill="1" applyBorder="1" applyAlignment="1">
      <alignment horizontal="center" vertical="center" wrapText="1"/>
    </xf>
    <xf numFmtId="2" fontId="45" fillId="0" borderId="1" xfId="1" applyNumberFormat="1" applyFont="1" applyFill="1" applyBorder="1" applyAlignment="1">
      <alignment horizontal="center" vertical="center"/>
    </xf>
    <xf numFmtId="2" fontId="47" fillId="0" borderId="1" xfId="1" applyNumberFormat="1" applyFont="1" applyFill="1" applyBorder="1" applyAlignment="1">
      <alignment horizontal="center" vertical="center"/>
    </xf>
    <xf numFmtId="0" fontId="57" fillId="4" borderId="1" xfId="58" applyFont="1" applyFill="1" applyBorder="1" applyAlignment="1">
      <alignment horizontal="center" vertical="top" wrapText="1"/>
    </xf>
    <xf numFmtId="0" fontId="57" fillId="4" borderId="1" xfId="58" quotePrefix="1" applyFont="1" applyFill="1" applyBorder="1" applyAlignment="1">
      <alignment vertical="top" wrapText="1"/>
    </xf>
    <xf numFmtId="0" fontId="16" fillId="3" borderId="1" xfId="64" applyFont="1" applyFill="1" applyBorder="1" applyAlignment="1">
      <alignment horizontal="center" vertical="top"/>
    </xf>
    <xf numFmtId="0" fontId="30" fillId="0" borderId="1" xfId="0" applyFont="1" applyBorder="1" applyAlignment="1">
      <alignment horizontal="left" vertical="top" wrapText="1"/>
    </xf>
    <xf numFmtId="0" fontId="15" fillId="3" borderId="1" xfId="64" applyFont="1" applyFill="1" applyBorder="1" applyAlignment="1">
      <alignment horizontal="center" vertical="top" wrapText="1"/>
    </xf>
    <xf numFmtId="0" fontId="15" fillId="3" borderId="1" xfId="64" applyFont="1" applyFill="1" applyBorder="1" applyAlignment="1">
      <alignment horizontal="center" vertical="top"/>
    </xf>
    <xf numFmtId="0" fontId="63" fillId="3" borderId="1" xfId="64" applyFont="1" applyFill="1" applyBorder="1" applyAlignment="1">
      <alignment horizontal="center" vertical="top"/>
    </xf>
    <xf numFmtId="0" fontId="64" fillId="3" borderId="1" xfId="64" applyFont="1" applyFill="1" applyBorder="1" applyAlignment="1">
      <alignment horizontal="left" vertical="top" wrapText="1"/>
    </xf>
    <xf numFmtId="0" fontId="64" fillId="3" borderId="1" xfId="64" applyFont="1" applyFill="1" applyBorder="1" applyAlignment="1">
      <alignment horizontal="center" vertical="top" wrapText="1"/>
    </xf>
    <xf numFmtId="0" fontId="64" fillId="3" borderId="1" xfId="64" applyFont="1" applyFill="1" applyBorder="1" applyAlignment="1">
      <alignment horizontal="center" vertical="top"/>
    </xf>
    <xf numFmtId="0" fontId="51" fillId="0" borderId="1" xfId="0" applyFont="1" applyBorder="1" applyAlignment="1">
      <alignment horizontal="left" vertical="top" wrapText="1"/>
    </xf>
    <xf numFmtId="0" fontId="63" fillId="3" borderId="1" xfId="59" applyFont="1" applyFill="1" applyBorder="1" applyAlignment="1">
      <alignment horizontal="center" vertical="top" wrapText="1"/>
    </xf>
    <xf numFmtId="0" fontId="62" fillId="0" borderId="1" xfId="0" applyFont="1" applyBorder="1" applyAlignment="1">
      <alignment horizontal="left" vertical="top" wrapText="1"/>
    </xf>
    <xf numFmtId="0" fontId="64" fillId="3" borderId="1" xfId="59" applyFont="1" applyFill="1" applyBorder="1" applyAlignment="1">
      <alignment horizontal="center" vertical="top" wrapText="1"/>
    </xf>
    <xf numFmtId="1" fontId="64" fillId="3" borderId="1" xfId="59" applyNumberFormat="1" applyFont="1" applyFill="1" applyBorder="1" applyAlignment="1">
      <alignment horizontal="center" vertical="top" wrapText="1"/>
    </xf>
    <xf numFmtId="0" fontId="12" fillId="0" borderId="1" xfId="65" applyFont="1" applyBorder="1" applyAlignment="1">
      <alignment vertical="top" wrapText="1"/>
    </xf>
    <xf numFmtId="0" fontId="16" fillId="0" borderId="1" xfId="68" applyFont="1" applyBorder="1" applyAlignment="1">
      <alignment horizontal="center" vertical="top" wrapText="1"/>
    </xf>
    <xf numFmtId="0" fontId="15" fillId="0" borderId="1" xfId="68" applyFont="1" applyBorder="1" applyAlignment="1">
      <alignment horizontal="center" vertical="top" wrapText="1"/>
    </xf>
    <xf numFmtId="2" fontId="15" fillId="0" borderId="1" xfId="68" applyNumberFormat="1" applyFont="1" applyBorder="1" applyAlignment="1">
      <alignment horizontal="center" vertical="top" wrapText="1"/>
    </xf>
    <xf numFmtId="0" fontId="16" fillId="0" borderId="1" xfId="34" applyFont="1" applyBorder="1" applyAlignment="1">
      <alignment horizontal="center"/>
    </xf>
    <xf numFmtId="0" fontId="15" fillId="0" borderId="1" xfId="34" applyFont="1" applyBorder="1" applyAlignment="1">
      <alignment horizontal="center"/>
    </xf>
    <xf numFmtId="1" fontId="15" fillId="3" borderId="1" xfId="34" applyNumberFormat="1" applyFont="1" applyFill="1" applyBorder="1" applyAlignment="1">
      <alignment horizontal="center"/>
    </xf>
    <xf numFmtId="0" fontId="16" fillId="3" borderId="1" xfId="59" applyFont="1" applyFill="1" applyBorder="1" applyAlignment="1">
      <alignment horizontal="center" vertical="top" wrapText="1"/>
    </xf>
    <xf numFmtId="0" fontId="65" fillId="0" borderId="1" xfId="0" applyFont="1" applyBorder="1" applyAlignment="1">
      <alignment horizontal="left" wrapText="1"/>
    </xf>
    <xf numFmtId="0" fontId="15" fillId="3" borderId="1" xfId="59" applyFont="1" applyFill="1" applyBorder="1" applyAlignment="1">
      <alignment horizontal="center" vertical="top" wrapText="1"/>
    </xf>
    <xf numFmtId="0" fontId="15" fillId="3" borderId="1" xfId="59" applyFont="1" applyFill="1" applyBorder="1" applyAlignment="1">
      <alignment vertical="top" wrapText="1"/>
    </xf>
    <xf numFmtId="0" fontId="16" fillId="0" borderId="1" xfId="59" applyFont="1" applyBorder="1" applyAlignment="1">
      <alignment horizontal="center" vertical="top" wrapText="1"/>
    </xf>
    <xf numFmtId="0" fontId="15" fillId="0" borderId="1" xfId="59" applyFont="1" applyBorder="1" applyAlignment="1">
      <alignment horizontal="left" vertical="top" wrapText="1"/>
    </xf>
    <xf numFmtId="0" fontId="54" fillId="0" borderId="1" xfId="59" applyFont="1" applyBorder="1" applyAlignment="1">
      <alignment horizontal="center" vertical="top" wrapText="1"/>
    </xf>
    <xf numFmtId="0" fontId="15" fillId="0" borderId="1" xfId="59" applyFont="1" applyBorder="1" applyAlignment="1">
      <alignment horizontal="center" vertical="top" wrapText="1"/>
    </xf>
    <xf numFmtId="0" fontId="64" fillId="3" borderId="1" xfId="59" applyFont="1" applyFill="1" applyBorder="1" applyAlignment="1">
      <alignment horizontal="left" vertical="top" wrapText="1"/>
    </xf>
    <xf numFmtId="0" fontId="16" fillId="4" borderId="1" xfId="68" applyFont="1" applyFill="1" applyBorder="1" applyAlignment="1">
      <alignment horizontal="center" vertical="top"/>
    </xf>
    <xf numFmtId="0" fontId="57" fillId="4" borderId="1" xfId="68" applyFont="1" applyFill="1" applyBorder="1" applyAlignment="1">
      <alignment horizontal="left" vertical="top" wrapText="1"/>
    </xf>
    <xf numFmtId="2" fontId="16" fillId="4" borderId="1" xfId="68" applyNumberFormat="1" applyFont="1" applyFill="1" applyBorder="1" applyAlignment="1">
      <alignment horizontal="center" vertical="top"/>
    </xf>
    <xf numFmtId="0" fontId="15" fillId="0" borderId="1" xfId="13" applyFont="1" applyBorder="1" applyAlignment="1">
      <alignment horizontal="left" vertical="top" wrapText="1"/>
    </xf>
    <xf numFmtId="0" fontId="15" fillId="0" borderId="1" xfId="13" applyFont="1" applyBorder="1" applyAlignment="1">
      <alignment horizontal="center" vertical="top" wrapText="1"/>
    </xf>
    <xf numFmtId="2" fontId="15" fillId="0" borderId="1" xfId="13" applyNumberFormat="1" applyFont="1" applyBorder="1" applyAlignment="1">
      <alignment horizontal="center" vertical="top" wrapText="1"/>
    </xf>
    <xf numFmtId="0" fontId="16" fillId="3" borderId="1" xfId="68" applyFont="1" applyFill="1" applyBorder="1" applyAlignment="1">
      <alignment horizontal="center" vertical="top" wrapText="1"/>
    </xf>
    <xf numFmtId="0" fontId="15" fillId="3" borderId="1" xfId="68" applyFont="1" applyFill="1" applyBorder="1" applyAlignment="1">
      <alignment horizontal="center" vertical="top" wrapText="1"/>
    </xf>
    <xf numFmtId="1" fontId="15" fillId="3" borderId="1" xfId="68" applyNumberFormat="1" applyFont="1" applyFill="1" applyBorder="1" applyAlignment="1">
      <alignment horizontal="center" vertical="top" wrapText="1"/>
    </xf>
    <xf numFmtId="0" fontId="16" fillId="3" borderId="1" xfId="71" applyFont="1" applyFill="1" applyBorder="1" applyAlignment="1">
      <alignment horizontal="center" vertical="top"/>
    </xf>
    <xf numFmtId="0" fontId="15" fillId="3" borderId="1" xfId="71" applyFont="1" applyFill="1" applyBorder="1" applyAlignment="1">
      <alignment horizontal="center" vertical="top"/>
    </xf>
    <xf numFmtId="2" fontId="15" fillId="3" borderId="1" xfId="71" applyNumberFormat="1" applyFont="1" applyFill="1" applyBorder="1" applyAlignment="1">
      <alignment horizontal="center" vertical="top"/>
    </xf>
    <xf numFmtId="0" fontId="15" fillId="0" borderId="1" xfId="0" applyFont="1" applyBorder="1" applyAlignment="1">
      <alignment vertical="top" wrapText="1"/>
    </xf>
    <xf numFmtId="0" fontId="16" fillId="4" borderId="1" xfId="70" applyFont="1" applyFill="1" applyBorder="1" applyAlignment="1">
      <alignment horizontal="center" vertical="top" wrapText="1"/>
    </xf>
    <xf numFmtId="0" fontId="15" fillId="4" borderId="1" xfId="70" applyFont="1" applyFill="1" applyBorder="1" applyAlignment="1">
      <alignment horizontal="center" vertical="top" wrapText="1"/>
    </xf>
    <xf numFmtId="2" fontId="16" fillId="4" borderId="1" xfId="70" applyNumberFormat="1" applyFont="1" applyFill="1" applyBorder="1" applyAlignment="1">
      <alignment horizontal="center" vertical="top" wrapText="1"/>
    </xf>
    <xf numFmtId="2" fontId="22" fillId="3" borderId="1" xfId="2" applyNumberFormat="1" applyFont="1" applyFill="1" applyBorder="1" applyAlignment="1">
      <alignment horizontal="center"/>
    </xf>
    <xf numFmtId="0" fontId="11" fillId="3" borderId="1" xfId="2" applyFont="1" applyFill="1" applyBorder="1"/>
    <xf numFmtId="0" fontId="12" fillId="0" borderId="1" xfId="69" applyFont="1" applyBorder="1" applyAlignment="1">
      <alignment horizontal="left" vertical="center" wrapText="1"/>
    </xf>
    <xf numFmtId="0" fontId="12" fillId="0" borderId="1" xfId="72" applyFont="1" applyBorder="1" applyAlignment="1">
      <alignment vertical="center" wrapText="1"/>
    </xf>
    <xf numFmtId="0" fontId="15" fillId="3" borderId="1" xfId="6" applyFont="1" applyFill="1" applyBorder="1" applyAlignment="1">
      <alignment horizontal="center" vertical="top" wrapText="1"/>
    </xf>
    <xf numFmtId="0" fontId="70" fillId="0" borderId="1" xfId="6" applyFont="1" applyBorder="1" applyAlignment="1">
      <alignment vertical="top" wrapText="1"/>
    </xf>
    <xf numFmtId="1" fontId="15" fillId="0" borderId="1" xfId="6" applyNumberFormat="1" applyFont="1" applyBorder="1" applyAlignment="1">
      <alignment horizontal="center" vertical="top" wrapText="1"/>
    </xf>
    <xf numFmtId="0" fontId="12" fillId="0" borderId="1" xfId="6" applyFont="1" applyBorder="1" applyAlignment="1">
      <alignment vertical="center" wrapText="1"/>
    </xf>
    <xf numFmtId="0" fontId="66" fillId="0" borderId="1" xfId="6" applyFont="1" applyBorder="1" applyAlignment="1">
      <alignment vertical="center" wrapText="1"/>
    </xf>
    <xf numFmtId="0" fontId="15" fillId="0" borderId="1" xfId="13" applyFont="1" applyBorder="1" applyAlignment="1">
      <alignment horizontal="left" vertical="center" wrapText="1"/>
    </xf>
    <xf numFmtId="0" fontId="15" fillId="0" borderId="1" xfId="13" applyFont="1" applyBorder="1" applyAlignment="1">
      <alignment horizontal="center" vertical="center" wrapText="1"/>
    </xf>
    <xf numFmtId="2" fontId="13" fillId="0" borderId="0" xfId="6" applyNumberFormat="1" applyFont="1" applyAlignment="1">
      <alignment vertical="center"/>
    </xf>
    <xf numFmtId="0" fontId="11" fillId="0" borderId="0" xfId="2" applyFont="1" applyAlignment="1">
      <alignment vertical="top"/>
    </xf>
    <xf numFmtId="0" fontId="11" fillId="0" borderId="1" xfId="2" applyFont="1" applyBorder="1" applyAlignment="1">
      <alignment vertical="top"/>
    </xf>
    <xf numFmtId="2" fontId="15" fillId="3" borderId="1" xfId="0" applyNumberFormat="1" applyFont="1" applyFill="1" applyBorder="1" applyAlignment="1">
      <alignment horizontal="center" vertical="top" wrapText="1"/>
    </xf>
    <xf numFmtId="2" fontId="11" fillId="0" borderId="0" xfId="2" applyNumberFormat="1" applyFont="1" applyAlignment="1">
      <alignment vertical="top"/>
    </xf>
    <xf numFmtId="2" fontId="27" fillId="0" borderId="1" xfId="6" applyNumberFormat="1" applyFont="1" applyFill="1" applyBorder="1" applyAlignment="1">
      <alignment horizontal="center" vertical="top"/>
    </xf>
    <xf numFmtId="49" fontId="8" fillId="0" borderId="1" xfId="6" applyNumberFormat="1" applyFont="1" applyFill="1" applyBorder="1" applyAlignment="1">
      <alignment horizontal="center" vertical="top"/>
    </xf>
    <xf numFmtId="0" fontId="15" fillId="3" borderId="1" xfId="45" applyFont="1" applyFill="1" applyBorder="1" applyAlignment="1">
      <alignment horizontal="left" vertical="top" wrapText="1"/>
    </xf>
    <xf numFmtId="9" fontId="15" fillId="3" borderId="1" xfId="45" applyNumberFormat="1" applyFont="1" applyFill="1" applyBorder="1" applyAlignment="1">
      <alignment horizontal="center" vertical="top"/>
    </xf>
    <xf numFmtId="49" fontId="10" fillId="0" borderId="1" xfId="6" applyNumberFormat="1" applyFont="1" applyFill="1" applyBorder="1" applyAlignment="1">
      <alignment horizontal="center" vertical="top"/>
    </xf>
    <xf numFmtId="2" fontId="41" fillId="3" borderId="1" xfId="52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1" fontId="41" fillId="3" borderId="1" xfId="52" applyNumberFormat="1" applyFont="1" applyFill="1" applyBorder="1" applyAlignment="1">
      <alignment horizontal="center" vertical="center"/>
    </xf>
    <xf numFmtId="0" fontId="40" fillId="3" borderId="2" xfId="0" applyFont="1" applyFill="1" applyBorder="1" applyAlignment="1">
      <alignment horizontal="center" vertical="center"/>
    </xf>
    <xf numFmtId="0" fontId="48" fillId="3" borderId="1" xfId="0" applyFont="1" applyFill="1" applyBorder="1" applyAlignment="1">
      <alignment horizontal="left" vertical="top" wrapText="1"/>
    </xf>
    <xf numFmtId="1" fontId="40" fillId="3" borderId="1" xfId="52" applyNumberFormat="1" applyFont="1" applyFill="1" applyBorder="1" applyAlignment="1">
      <alignment horizontal="center" vertical="center"/>
    </xf>
    <xf numFmtId="0" fontId="16" fillId="3" borderId="2" xfId="48" applyFont="1" applyFill="1" applyBorder="1" applyAlignment="1" applyProtection="1">
      <alignment horizontal="center" vertical="center" wrapText="1"/>
    </xf>
    <xf numFmtId="0" fontId="15" fillId="3" borderId="1" xfId="48" applyFont="1" applyFill="1" applyBorder="1" applyAlignment="1" applyProtection="1">
      <alignment horizontal="left" vertical="top" wrapText="1"/>
    </xf>
    <xf numFmtId="0" fontId="15" fillId="3" borderId="1" xfId="0" applyFont="1" applyFill="1" applyBorder="1" applyAlignment="1" applyProtection="1">
      <alignment horizontal="center" vertical="top" wrapText="1"/>
    </xf>
    <xf numFmtId="169" fontId="15" fillId="3" borderId="1" xfId="73" applyNumberFormat="1" applyFont="1" applyFill="1" applyBorder="1" applyAlignment="1" applyProtection="1">
      <alignment vertical="center" wrapText="1"/>
    </xf>
    <xf numFmtId="0" fontId="39" fillId="0" borderId="2" xfId="49" applyFont="1" applyFill="1" applyBorder="1" applyAlignment="1">
      <alignment horizontal="center" vertical="center"/>
    </xf>
    <xf numFmtId="0" fontId="27" fillId="3" borderId="1" xfId="49" applyFont="1" applyFill="1" applyBorder="1" applyAlignment="1">
      <alignment horizontal="left" vertical="center" wrapText="1"/>
    </xf>
    <xf numFmtId="0" fontId="27" fillId="0" borderId="1" xfId="49" applyFont="1" applyFill="1" applyBorder="1" applyAlignment="1">
      <alignment horizontal="center" vertical="center"/>
    </xf>
    <xf numFmtId="2" fontId="41" fillId="0" borderId="1" xfId="52" applyNumberFormat="1" applyFont="1" applyFill="1" applyBorder="1" applyAlignment="1">
      <alignment horizontal="center" vertical="center"/>
    </xf>
    <xf numFmtId="1" fontId="41" fillId="0" borderId="1" xfId="0" applyNumberFormat="1" applyFont="1" applyFill="1" applyBorder="1" applyAlignment="1">
      <alignment horizontal="center" vertical="center"/>
    </xf>
    <xf numFmtId="0" fontId="27" fillId="3" borderId="1" xfId="48" applyFont="1" applyFill="1" applyBorder="1" applyAlignment="1">
      <alignment horizontal="left" vertical="center" wrapText="1"/>
    </xf>
    <xf numFmtId="0" fontId="41" fillId="0" borderId="2" xfId="0" applyFont="1" applyBorder="1" applyAlignment="1">
      <alignment horizontal="center" vertical="center"/>
    </xf>
    <xf numFmtId="0" fontId="74" fillId="0" borderId="2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164" fontId="74" fillId="3" borderId="1" xfId="52" applyFont="1" applyFill="1" applyBorder="1" applyAlignment="1">
      <alignment vertical="center"/>
    </xf>
    <xf numFmtId="2" fontId="15" fillId="0" borderId="1" xfId="0" applyNumberFormat="1" applyFont="1" applyBorder="1" applyAlignment="1">
      <alignment horizontal="center" vertical="top" wrapText="1"/>
    </xf>
    <xf numFmtId="0" fontId="40" fillId="0" borderId="1" xfId="0" applyFont="1" applyFill="1" applyBorder="1" applyAlignment="1">
      <alignment horizontal="center" vertical="center"/>
    </xf>
    <xf numFmtId="2" fontId="75" fillId="4" borderId="1" xfId="52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/>
    </xf>
    <xf numFmtId="2" fontId="15" fillId="3" borderId="1" xfId="73" applyNumberFormat="1" applyFont="1" applyFill="1" applyBorder="1" applyAlignment="1" applyProtection="1">
      <alignment horizontal="center" vertical="center" wrapText="1"/>
    </xf>
    <xf numFmtId="0" fontId="15" fillId="3" borderId="1" xfId="49" applyFont="1" applyFill="1" applyBorder="1" applyAlignment="1">
      <alignment horizontal="center" vertical="top"/>
    </xf>
    <xf numFmtId="0" fontId="15" fillId="0" borderId="1" xfId="49" applyFont="1" applyBorder="1" applyAlignment="1">
      <alignment horizontal="center"/>
    </xf>
    <xf numFmtId="0" fontId="15" fillId="0" borderId="1" xfId="49" applyFont="1" applyBorder="1" applyAlignment="1">
      <alignment horizontal="left"/>
    </xf>
    <xf numFmtId="1" fontId="15" fillId="3" borderId="1" xfId="49" applyNumberFormat="1" applyFont="1" applyFill="1" applyBorder="1" applyAlignment="1">
      <alignment horizontal="center"/>
    </xf>
    <xf numFmtId="1" fontId="15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2" fontId="15" fillId="0" borderId="1" xfId="52" applyNumberFormat="1" applyFont="1" applyFill="1" applyBorder="1" applyAlignment="1">
      <alignment horizontal="center" vertical="center" wrapText="1"/>
    </xf>
    <xf numFmtId="1" fontId="15" fillId="3" borderId="1" xfId="46" applyNumberFormat="1" applyFont="1" applyFill="1" applyBorder="1" applyAlignment="1">
      <alignment horizontal="center" vertical="center"/>
    </xf>
    <xf numFmtId="0" fontId="15" fillId="0" borderId="1" xfId="46" applyFont="1" applyFill="1" applyBorder="1" applyAlignment="1">
      <alignment horizontal="center" vertical="center"/>
    </xf>
    <xf numFmtId="2" fontId="15" fillId="0" borderId="1" xfId="52" applyNumberFormat="1" applyFont="1" applyFill="1" applyBorder="1" applyAlignment="1">
      <alignment vertical="center"/>
    </xf>
    <xf numFmtId="0" fontId="16" fillId="2" borderId="1" xfId="46" applyFont="1" applyFill="1" applyBorder="1" applyAlignment="1">
      <alignment horizontal="center" vertical="center"/>
    </xf>
    <xf numFmtId="0" fontId="15" fillId="0" borderId="1" xfId="46" applyFont="1" applyBorder="1" applyAlignment="1">
      <alignment horizontal="center" vertical="center"/>
    </xf>
    <xf numFmtId="2" fontId="15" fillId="3" borderId="1" xfId="46" applyNumberFormat="1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left" vertical="center" wrapText="1"/>
    </xf>
    <xf numFmtId="2" fontId="41" fillId="3" borderId="1" xfId="4" applyNumberFormat="1" applyFont="1" applyFill="1" applyBorder="1" applyAlignment="1">
      <alignment horizontal="center" vertical="center" wrapText="1"/>
    </xf>
    <xf numFmtId="2" fontId="41" fillId="0" borderId="1" xfId="4" applyNumberFormat="1" applyFont="1" applyFill="1" applyBorder="1" applyAlignment="1">
      <alignment horizontal="center" vertical="center"/>
    </xf>
    <xf numFmtId="2" fontId="15" fillId="3" borderId="1" xfId="0" applyNumberFormat="1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 wrapText="1"/>
    </xf>
    <xf numFmtId="2" fontId="15" fillId="3" borderId="1" xfId="49" applyNumberFormat="1" applyFont="1" applyFill="1" applyBorder="1" applyAlignment="1">
      <alignment horizontal="center" vertical="top"/>
    </xf>
    <xf numFmtId="2" fontId="15" fillId="3" borderId="1" xfId="0" applyNumberFormat="1" applyFont="1" applyFill="1" applyBorder="1" applyAlignment="1">
      <alignment horizontal="center" vertical="top"/>
    </xf>
    <xf numFmtId="2" fontId="41" fillId="0" borderId="1" xfId="52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 applyProtection="1">
      <alignment horizontal="center" vertical="top" wrapText="1"/>
    </xf>
    <xf numFmtId="0" fontId="15" fillId="0" borderId="1" xfId="0" applyFont="1" applyFill="1" applyBorder="1" applyAlignment="1" applyProtection="1">
      <alignment horizontal="left" vertical="top" wrapText="1"/>
    </xf>
    <xf numFmtId="0" fontId="15" fillId="0" borderId="1" xfId="0" applyFont="1" applyFill="1" applyBorder="1" applyAlignment="1" applyProtection="1">
      <alignment vertical="top" wrapText="1"/>
    </xf>
    <xf numFmtId="170" fontId="15" fillId="0" borderId="1" xfId="52" applyNumberFormat="1" applyFont="1" applyFill="1" applyBorder="1" applyAlignment="1" applyProtection="1">
      <alignment horizontal="center" vertical="top" wrapText="1"/>
    </xf>
    <xf numFmtId="0" fontId="15" fillId="3" borderId="1" xfId="19" applyFont="1" applyFill="1" applyBorder="1" applyAlignment="1" applyProtection="1">
      <alignment horizontal="center" vertical="top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33" fillId="3" borderId="0" xfId="0" applyNumberFormat="1" applyFont="1" applyFill="1" applyAlignment="1">
      <alignment vertical="center"/>
    </xf>
    <xf numFmtId="49" fontId="10" fillId="0" borderId="1" xfId="6" applyNumberFormat="1" applyFont="1" applyFill="1" applyBorder="1" applyAlignment="1">
      <alignment horizontal="center" vertical="center"/>
    </xf>
    <xf numFmtId="2" fontId="12" fillId="3" borderId="0" xfId="3" applyNumberFormat="1" applyFont="1" applyFill="1"/>
    <xf numFmtId="2" fontId="12" fillId="0" borderId="0" xfId="2" applyNumberFormat="1" applyFont="1"/>
    <xf numFmtId="0" fontId="15" fillId="0" borderId="1" xfId="5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65" fontId="15" fillId="3" borderId="1" xfId="4" applyFont="1" applyFill="1" applyBorder="1" applyAlignment="1" applyProtection="1">
      <alignment horizontal="center" vertical="top" wrapText="1"/>
    </xf>
    <xf numFmtId="2" fontId="15" fillId="0" borderId="1" xfId="5" applyNumberFormat="1" applyFont="1" applyFill="1" applyBorder="1" applyAlignment="1">
      <alignment vertical="center"/>
    </xf>
    <xf numFmtId="2" fontId="16" fillId="0" borderId="1" xfId="5" applyNumberFormat="1" applyFont="1" applyFill="1" applyBorder="1" applyAlignment="1">
      <alignment horizontal="center" vertical="center"/>
    </xf>
    <xf numFmtId="2" fontId="45" fillId="3" borderId="1" xfId="0" applyNumberFormat="1" applyFont="1" applyFill="1" applyBorder="1" applyAlignment="1">
      <alignment vertical="center" wrapText="1"/>
    </xf>
    <xf numFmtId="0" fontId="15" fillId="3" borderId="1" xfId="13" applyFont="1" applyFill="1" applyBorder="1" applyAlignment="1">
      <alignment horizontal="left" vertical="center" wrapText="1"/>
    </xf>
    <xf numFmtId="2" fontId="8" fillId="0" borderId="1" xfId="6" applyNumberFormat="1" applyFont="1" applyFill="1" applyBorder="1" applyAlignment="1">
      <alignment horizontal="center" vertical="center"/>
    </xf>
    <xf numFmtId="0" fontId="41" fillId="0" borderId="1" xfId="6" applyFont="1" applyFill="1" applyBorder="1" applyAlignment="1">
      <alignment horizontal="center" vertical="center"/>
    </xf>
    <xf numFmtId="10" fontId="8" fillId="0" borderId="1" xfId="6" applyNumberFormat="1" applyFont="1" applyFill="1" applyBorder="1" applyAlignment="1">
      <alignment horizontal="center" vertical="center"/>
    </xf>
    <xf numFmtId="167" fontId="10" fillId="0" borderId="1" xfId="15" applyNumberFormat="1" applyFont="1" applyFill="1" applyBorder="1" applyAlignment="1">
      <alignment horizontal="center" vertical="center"/>
    </xf>
    <xf numFmtId="0" fontId="78" fillId="0" borderId="1" xfId="15" applyFont="1" applyFill="1" applyBorder="1" applyAlignment="1">
      <alignment horizontal="center" vertical="center"/>
    </xf>
    <xf numFmtId="0" fontId="10" fillId="0" borderId="1" xfId="6" applyFont="1" applyFill="1" applyBorder="1" applyAlignment="1">
      <alignment horizontal="center" vertical="center"/>
    </xf>
    <xf numFmtId="0" fontId="78" fillId="0" borderId="1" xfId="6" applyFont="1" applyFill="1" applyBorder="1" applyAlignment="1">
      <alignment horizontal="center" vertical="center"/>
    </xf>
    <xf numFmtId="9" fontId="10" fillId="0" borderId="1" xfId="6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0" fontId="10" fillId="0" borderId="1" xfId="6" applyNumberFormat="1" applyFont="1" applyFill="1" applyBorder="1" applyAlignment="1">
      <alignment horizontal="center" vertical="center"/>
    </xf>
    <xf numFmtId="0" fontId="10" fillId="0" borderId="1" xfId="15" applyFont="1" applyFill="1" applyBorder="1" applyAlignment="1">
      <alignment horizontal="center" vertical="center"/>
    </xf>
    <xf numFmtId="0" fontId="12" fillId="0" borderId="1" xfId="2" applyFont="1" applyBorder="1"/>
    <xf numFmtId="0" fontId="48" fillId="0" borderId="1" xfId="2" applyFont="1" applyBorder="1" applyAlignment="1">
      <alignment horizontal="center"/>
    </xf>
    <xf numFmtId="2" fontId="22" fillId="3" borderId="1" xfId="2" applyNumberFormat="1" applyFont="1" applyFill="1" applyBorder="1" applyAlignment="1">
      <alignment horizontal="center" vertical="top"/>
    </xf>
    <xf numFmtId="0" fontId="11" fillId="3" borderId="1" xfId="2" applyFont="1" applyFill="1" applyBorder="1" applyAlignment="1">
      <alignment vertical="top"/>
    </xf>
    <xf numFmtId="0" fontId="15" fillId="3" borderId="1" xfId="0" applyFont="1" applyFill="1" applyBorder="1" applyAlignment="1">
      <alignment vertical="top" wrapText="1"/>
    </xf>
    <xf numFmtId="2" fontId="10" fillId="0" borderId="1" xfId="0" applyNumberFormat="1" applyFont="1" applyFill="1" applyBorder="1" applyAlignment="1">
      <alignment horizontal="center" vertical="top"/>
    </xf>
    <xf numFmtId="166" fontId="78" fillId="0" borderId="1" xfId="0" applyNumberFormat="1" applyFont="1" applyFill="1" applyBorder="1" applyAlignment="1">
      <alignment horizontal="center" vertical="top"/>
    </xf>
    <xf numFmtId="0" fontId="10" fillId="0" borderId="1" xfId="6" applyFont="1" applyFill="1" applyBorder="1" applyAlignment="1">
      <alignment horizontal="center" vertical="top" wrapText="1"/>
    </xf>
    <xf numFmtId="0" fontId="8" fillId="0" borderId="1" xfId="6" applyFont="1" applyFill="1" applyBorder="1" applyAlignment="1">
      <alignment horizontal="center" vertical="top"/>
    </xf>
    <xf numFmtId="2" fontId="8" fillId="0" borderId="1" xfId="6" applyNumberFormat="1" applyFont="1" applyFill="1" applyBorder="1" applyAlignment="1">
      <alignment horizontal="center" vertical="top"/>
    </xf>
    <xf numFmtId="0" fontId="41" fillId="0" borderId="1" xfId="6" applyFont="1" applyFill="1" applyBorder="1" applyAlignment="1">
      <alignment horizontal="center" vertical="top"/>
    </xf>
    <xf numFmtId="0" fontId="8" fillId="0" borderId="1" xfId="6" applyFont="1" applyFill="1" applyBorder="1" applyAlignment="1">
      <alignment horizontal="center" vertical="top" wrapText="1"/>
    </xf>
    <xf numFmtId="9" fontId="8" fillId="0" borderId="1" xfId="6" applyNumberFormat="1" applyFont="1" applyFill="1" applyBorder="1" applyAlignment="1">
      <alignment horizontal="center" vertical="top"/>
    </xf>
    <xf numFmtId="0" fontId="10" fillId="0" borderId="1" xfId="15" applyFont="1" applyFill="1" applyBorder="1" applyAlignment="1">
      <alignment horizontal="center" vertical="top" wrapText="1"/>
    </xf>
    <xf numFmtId="10" fontId="8" fillId="0" borderId="1" xfId="6" applyNumberFormat="1" applyFont="1" applyFill="1" applyBorder="1" applyAlignment="1">
      <alignment horizontal="center" vertical="top"/>
    </xf>
    <xf numFmtId="0" fontId="10" fillId="0" borderId="1" xfId="6" applyFont="1" applyFill="1" applyBorder="1" applyAlignment="1">
      <alignment vertical="top"/>
    </xf>
    <xf numFmtId="167" fontId="10" fillId="0" borderId="1" xfId="15" applyNumberFormat="1" applyFont="1" applyFill="1" applyBorder="1" applyAlignment="1">
      <alignment horizontal="center" vertical="top"/>
    </xf>
    <xf numFmtId="0" fontId="78" fillId="0" borderId="1" xfId="15" applyFont="1" applyFill="1" applyBorder="1" applyAlignment="1">
      <alignment horizontal="center" vertical="top"/>
    </xf>
    <xf numFmtId="0" fontId="10" fillId="0" borderId="1" xfId="6" applyFont="1" applyFill="1" applyBorder="1" applyAlignment="1">
      <alignment horizontal="center" vertical="top"/>
    </xf>
    <xf numFmtId="0" fontId="78" fillId="0" borderId="1" xfId="6" applyFont="1" applyFill="1" applyBorder="1" applyAlignment="1">
      <alignment horizontal="center" vertical="top"/>
    </xf>
    <xf numFmtId="2" fontId="48" fillId="3" borderId="1" xfId="2" applyNumberFormat="1" applyFont="1" applyFill="1" applyBorder="1" applyAlignment="1">
      <alignment horizontal="center" vertical="top"/>
    </xf>
    <xf numFmtId="0" fontId="62" fillId="0" borderId="1" xfId="0" applyFont="1" applyBorder="1" applyAlignment="1">
      <alignment horizontal="left" vertical="center" wrapText="1"/>
    </xf>
    <xf numFmtId="0" fontId="63" fillId="3" borderId="1" xfId="64" applyFont="1" applyFill="1" applyBorder="1" applyAlignment="1">
      <alignment horizontal="center"/>
    </xf>
    <xf numFmtId="0" fontId="65" fillId="0" borderId="1" xfId="0" applyFont="1" applyBorder="1" applyAlignment="1">
      <alignment horizontal="center" vertical="center"/>
    </xf>
    <xf numFmtId="1" fontId="65" fillId="0" borderId="1" xfId="0" applyNumberFormat="1" applyFont="1" applyBorder="1" applyAlignment="1">
      <alignment horizontal="center" vertical="center"/>
    </xf>
    <xf numFmtId="0" fontId="15" fillId="3" borderId="1" xfId="66" applyFont="1" applyFill="1" applyBorder="1" applyAlignment="1">
      <alignment horizontal="center" vertical="center" wrapText="1"/>
    </xf>
    <xf numFmtId="0" fontId="15" fillId="3" borderId="1" xfId="66" applyFont="1" applyFill="1" applyBorder="1" applyAlignment="1">
      <alignment horizontal="left" vertical="center" wrapText="1"/>
    </xf>
    <xf numFmtId="2" fontId="15" fillId="3" borderId="1" xfId="66" applyNumberFormat="1" applyFont="1" applyFill="1" applyBorder="1" applyAlignment="1">
      <alignment horizontal="center" vertical="center" wrapText="1"/>
    </xf>
    <xf numFmtId="166" fontId="15" fillId="3" borderId="1" xfId="13" applyNumberFormat="1" applyFont="1" applyFill="1" applyBorder="1" applyAlignment="1">
      <alignment horizontal="center" vertical="center" wrapText="1"/>
    </xf>
    <xf numFmtId="0" fontId="15" fillId="3" borderId="1" xfId="67" applyFont="1" applyFill="1" applyBorder="1" applyAlignment="1">
      <alignment horizontal="center" vertical="center"/>
    </xf>
    <xf numFmtId="0" fontId="15" fillId="3" borderId="1" xfId="61" applyFont="1" applyFill="1" applyBorder="1" applyAlignment="1">
      <alignment horizontal="left" vertical="center" wrapText="1"/>
    </xf>
    <xf numFmtId="2" fontId="15" fillId="3" borderId="1" xfId="67" applyNumberFormat="1" applyFont="1" applyFill="1" applyBorder="1" applyAlignment="1">
      <alignment horizontal="center" vertical="center"/>
    </xf>
    <xf numFmtId="0" fontId="16" fillId="3" borderId="1" xfId="13" applyFont="1" applyFill="1" applyBorder="1" applyAlignment="1">
      <alignment horizontal="center"/>
    </xf>
    <xf numFmtId="0" fontId="15" fillId="3" borderId="1" xfId="13" applyFont="1" applyFill="1" applyBorder="1" applyAlignment="1">
      <alignment horizontal="left"/>
    </xf>
    <xf numFmtId="0" fontId="15" fillId="3" borderId="1" xfId="13" applyFont="1" applyFill="1" applyBorder="1" applyAlignment="1">
      <alignment horizontal="center"/>
    </xf>
    <xf numFmtId="2" fontId="15" fillId="3" borderId="1" xfId="13" applyNumberFormat="1" applyFont="1" applyFill="1" applyBorder="1" applyAlignment="1">
      <alignment horizontal="center"/>
    </xf>
    <xf numFmtId="1" fontId="15" fillId="0" borderId="1" xfId="63" applyNumberFormat="1" applyFont="1" applyFill="1" applyBorder="1" applyAlignment="1" applyProtection="1">
      <alignment horizontal="center" vertical="center" wrapText="1"/>
    </xf>
    <xf numFmtId="49" fontId="10" fillId="4" borderId="1" xfId="6" applyNumberFormat="1" applyFont="1" applyFill="1" applyBorder="1" applyAlignment="1">
      <alignment horizontal="center" vertical="center"/>
    </xf>
    <xf numFmtId="0" fontId="13" fillId="4" borderId="1" xfId="6" applyFont="1" applyFill="1" applyBorder="1" applyAlignment="1">
      <alignment horizontal="center" vertical="center" wrapText="1"/>
    </xf>
    <xf numFmtId="1" fontId="13" fillId="4" borderId="1" xfId="6" applyNumberFormat="1" applyFont="1" applyFill="1" applyBorder="1" applyAlignment="1">
      <alignment horizontal="center" vertical="center"/>
    </xf>
    <xf numFmtId="0" fontId="13" fillId="4" borderId="1" xfId="6" applyFont="1" applyFill="1" applyBorder="1" applyAlignment="1">
      <alignment horizontal="center" vertical="center"/>
    </xf>
    <xf numFmtId="2" fontId="27" fillId="4" borderId="1" xfId="6" applyNumberFormat="1" applyFont="1" applyFill="1" applyBorder="1" applyAlignment="1">
      <alignment horizontal="center" vertical="top"/>
    </xf>
    <xf numFmtId="0" fontId="63" fillId="4" borderId="1" xfId="79" applyFont="1" applyFill="1" applyBorder="1" applyAlignment="1">
      <alignment horizontal="center" vertical="top"/>
    </xf>
    <xf numFmtId="1" fontId="64" fillId="4" borderId="1" xfId="79" applyNumberFormat="1" applyFont="1" applyFill="1" applyBorder="1" applyAlignment="1">
      <alignment vertical="top"/>
    </xf>
    <xf numFmtId="1" fontId="64" fillId="4" borderId="1" xfId="79" applyNumberFormat="1" applyFont="1" applyFill="1" applyBorder="1" applyAlignment="1">
      <alignment horizontal="center" vertical="top"/>
    </xf>
    <xf numFmtId="49" fontId="17" fillId="4" borderId="1" xfId="6" applyNumberFormat="1" applyFont="1" applyFill="1" applyBorder="1" applyAlignment="1">
      <alignment horizontal="center" vertical="center"/>
    </xf>
    <xf numFmtId="0" fontId="10" fillId="4" borderId="1" xfId="6" applyFont="1" applyFill="1" applyBorder="1" applyAlignment="1">
      <alignment horizontal="center" vertical="center" wrapText="1"/>
    </xf>
    <xf numFmtId="0" fontId="8" fillId="4" borderId="1" xfId="6" applyFont="1" applyFill="1" applyBorder="1" applyAlignment="1">
      <alignment horizontal="center" vertical="center"/>
    </xf>
    <xf numFmtId="2" fontId="17" fillId="4" borderId="1" xfId="6" applyNumberFormat="1" applyFont="1" applyFill="1" applyBorder="1" applyAlignment="1">
      <alignment horizontal="center" vertical="center"/>
    </xf>
    <xf numFmtId="0" fontId="17" fillId="4" borderId="1" xfId="6" applyFont="1" applyFill="1" applyBorder="1" applyAlignment="1">
      <alignment horizontal="center" vertical="center"/>
    </xf>
    <xf numFmtId="2" fontId="27" fillId="4" borderId="1" xfId="6" applyNumberFormat="1" applyFont="1" applyFill="1" applyBorder="1" applyAlignment="1">
      <alignment horizontal="center" vertical="center"/>
    </xf>
    <xf numFmtId="0" fontId="17" fillId="4" borderId="1" xfId="6" applyFont="1" applyFill="1" applyBorder="1" applyAlignment="1">
      <alignment vertical="center"/>
    </xf>
    <xf numFmtId="0" fontId="27" fillId="4" borderId="1" xfId="80" applyFont="1" applyFill="1" applyBorder="1" applyAlignment="1">
      <alignment horizontal="center" vertical="center" wrapText="1"/>
    </xf>
    <xf numFmtId="9" fontId="79" fillId="4" borderId="1" xfId="59" applyNumberFormat="1" applyFont="1" applyFill="1" applyBorder="1" applyAlignment="1">
      <alignment horizontal="center" vertical="center" wrapText="1"/>
    </xf>
    <xf numFmtId="0" fontId="27" fillId="4" borderId="1" xfId="81" applyFont="1" applyFill="1" applyBorder="1" applyAlignment="1">
      <alignment horizontal="center" vertical="center" wrapText="1"/>
    </xf>
    <xf numFmtId="0" fontId="41" fillId="4" borderId="1" xfId="59" applyFont="1" applyFill="1" applyBorder="1" applyAlignment="1">
      <alignment horizontal="center" vertical="center"/>
    </xf>
    <xf numFmtId="0" fontId="27" fillId="4" borderId="1" xfId="82" applyFont="1" applyFill="1" applyBorder="1" applyAlignment="1">
      <alignment horizontal="center" vertical="center" wrapText="1"/>
    </xf>
    <xf numFmtId="0" fontId="27" fillId="4" borderId="1" xfId="59" applyFont="1" applyFill="1" applyBorder="1" applyAlignment="1">
      <alignment horizontal="center" vertical="center"/>
    </xf>
    <xf numFmtId="0" fontId="10" fillId="4" borderId="1" xfId="15" applyFont="1" applyFill="1" applyBorder="1" applyAlignment="1">
      <alignment horizontal="center" vertical="center" wrapText="1"/>
    </xf>
    <xf numFmtId="9" fontId="8" fillId="4" borderId="1" xfId="6" applyNumberFormat="1" applyFont="1" applyFill="1" applyBorder="1" applyAlignment="1">
      <alignment horizontal="center" vertical="center"/>
    </xf>
    <xf numFmtId="0" fontId="8" fillId="4" borderId="1" xfId="6" applyFont="1" applyFill="1" applyBorder="1" applyAlignment="1">
      <alignment horizontal="center" vertical="center" wrapText="1"/>
    </xf>
    <xf numFmtId="49" fontId="13" fillId="4" borderId="1" xfId="6" applyNumberFormat="1" applyFont="1" applyFill="1" applyBorder="1" applyAlignment="1">
      <alignment horizontal="center" vertical="center"/>
    </xf>
    <xf numFmtId="0" fontId="10" fillId="4" borderId="1" xfId="6" applyFont="1" applyFill="1" applyBorder="1" applyAlignment="1">
      <alignment vertical="center"/>
    </xf>
    <xf numFmtId="167" fontId="13" fillId="4" borderId="1" xfId="15" applyNumberFormat="1" applyFont="1" applyFill="1" applyBorder="1" applyAlignment="1">
      <alignment horizontal="center" vertical="center"/>
    </xf>
    <xf numFmtId="0" fontId="13" fillId="4" borderId="1" xfId="15" applyFont="1" applyFill="1" applyBorder="1" applyAlignment="1">
      <alignment horizontal="center" vertical="center"/>
    </xf>
    <xf numFmtId="0" fontId="13" fillId="4" borderId="1" xfId="6" applyFont="1" applyFill="1" applyBorder="1" applyAlignment="1">
      <alignment vertical="center"/>
    </xf>
    <xf numFmtId="49" fontId="8" fillId="4" borderId="1" xfId="6" applyNumberFormat="1" applyFont="1" applyFill="1" applyBorder="1" applyAlignment="1">
      <alignment horizontal="center" vertical="center"/>
    </xf>
    <xf numFmtId="10" fontId="8" fillId="4" borderId="1" xfId="6" applyNumberFormat="1" applyFont="1" applyFill="1" applyBorder="1" applyAlignment="1">
      <alignment horizontal="center" vertical="center"/>
    </xf>
    <xf numFmtId="2" fontId="8" fillId="4" borderId="1" xfId="6" applyNumberFormat="1" applyFont="1" applyFill="1" applyBorder="1" applyAlignment="1">
      <alignment horizontal="center" vertical="center"/>
    </xf>
    <xf numFmtId="0" fontId="41" fillId="4" borderId="1" xfId="6" applyFont="1" applyFill="1" applyBorder="1" applyAlignment="1">
      <alignment horizontal="center" vertical="center"/>
    </xf>
    <xf numFmtId="0" fontId="11" fillId="4" borderId="1" xfId="2" applyFont="1" applyFill="1" applyBorder="1"/>
    <xf numFmtId="2" fontId="15" fillId="0" borderId="1" xfId="74" applyNumberFormat="1" applyFont="1" applyFill="1" applyBorder="1" applyAlignment="1" applyProtection="1">
      <alignment horizontal="center" vertical="top" wrapText="1"/>
    </xf>
    <xf numFmtId="0" fontId="65" fillId="6" borderId="1" xfId="0" applyFont="1" applyFill="1" applyBorder="1" applyAlignment="1">
      <alignment horizontal="left" wrapText="1"/>
    </xf>
    <xf numFmtId="0" fontId="12" fillId="6" borderId="1" xfId="69" applyFont="1" applyFill="1" applyBorder="1" applyAlignment="1">
      <alignment vertical="center" wrapText="1"/>
    </xf>
    <xf numFmtId="0" fontId="11" fillId="3" borderId="0" xfId="2" applyFont="1" applyFill="1" applyAlignment="1">
      <alignment vertical="top"/>
    </xf>
    <xf numFmtId="0" fontId="13" fillId="3" borderId="1" xfId="6" applyFont="1" applyFill="1" applyBorder="1" applyAlignment="1">
      <alignment horizontal="center" vertical="center" wrapText="1"/>
    </xf>
    <xf numFmtId="0" fontId="13" fillId="3" borderId="1" xfId="6" applyFont="1" applyFill="1" applyBorder="1" applyAlignment="1">
      <alignment horizontal="center" vertical="center"/>
    </xf>
    <xf numFmtId="0" fontId="49" fillId="0" borderId="0" xfId="6" applyFont="1" applyAlignment="1">
      <alignment horizontal="center" vertical="top" wrapText="1"/>
    </xf>
    <xf numFmtId="0" fontId="50" fillId="0" borderId="0" xfId="0" applyFont="1" applyAlignment="1">
      <alignment horizontal="center" vertical="top" wrapText="1"/>
    </xf>
    <xf numFmtId="0" fontId="10" fillId="0" borderId="0" xfId="6" applyFont="1" applyAlignment="1">
      <alignment horizontal="center" vertical="center" wrapText="1"/>
    </xf>
    <xf numFmtId="0" fontId="10" fillId="0" borderId="0" xfId="6" applyFont="1" applyAlignment="1">
      <alignment horizontal="center" vertical="center"/>
    </xf>
    <xf numFmtId="0" fontId="46" fillId="0" borderId="0" xfId="6" applyFont="1" applyAlignment="1">
      <alignment horizontal="left" vertical="center" wrapText="1"/>
    </xf>
    <xf numFmtId="0" fontId="13" fillId="0" borderId="1" xfId="6" applyFont="1" applyBorder="1" applyAlignment="1">
      <alignment horizontal="center" vertical="center"/>
    </xf>
    <xf numFmtId="0" fontId="13" fillId="0" borderId="1" xfId="6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wrapText="1"/>
    </xf>
    <xf numFmtId="0" fontId="13" fillId="0" borderId="1" xfId="6" applyFont="1" applyFill="1" applyBorder="1" applyAlignment="1">
      <alignment horizontal="center" vertical="center" wrapText="1"/>
    </xf>
    <xf numFmtId="0" fontId="59" fillId="0" borderId="0" xfId="6" applyFont="1" applyAlignment="1">
      <alignment horizontal="center" vertical="center" wrapText="1"/>
    </xf>
    <xf numFmtId="49" fontId="13" fillId="0" borderId="1" xfId="6" applyNumberFormat="1" applyFont="1" applyFill="1" applyBorder="1" applyAlignment="1">
      <alignment horizontal="center" vertical="center"/>
    </xf>
    <xf numFmtId="2" fontId="13" fillId="0" borderId="1" xfId="6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wrapText="1"/>
    </xf>
    <xf numFmtId="0" fontId="10" fillId="2" borderId="0" xfId="3" applyFont="1" applyFill="1" applyAlignment="1">
      <alignment horizontal="center" vertical="center" wrapText="1"/>
    </xf>
    <xf numFmtId="0" fontId="13" fillId="0" borderId="0" xfId="2" applyFont="1" applyAlignment="1" applyProtection="1">
      <alignment vertical="center"/>
      <protection locked="0"/>
    </xf>
    <xf numFmtId="49" fontId="10" fillId="0" borderId="1" xfId="6" applyNumberFormat="1" applyFont="1" applyFill="1" applyBorder="1" applyAlignment="1">
      <alignment horizontal="center" vertical="center"/>
    </xf>
  </cellXfs>
  <cellStyles count="83">
    <cellStyle name="Comma" xfId="1" builtinId="3"/>
    <cellStyle name="Comma 10" xfId="4"/>
    <cellStyle name="Comma 17 3" xfId="73"/>
    <cellStyle name="Comma 2" xfId="18"/>
    <cellStyle name="Comma 2 2" xfId="12"/>
    <cellStyle name="Comma 2 3" xfId="42"/>
    <cellStyle name="Comma 3" xfId="38"/>
    <cellStyle name="Comma 4 2" xfId="9"/>
    <cellStyle name="Comma 5 2" xfId="14"/>
    <cellStyle name="Comma 51 2" xfId="76"/>
    <cellStyle name="Comma 51 4" xfId="75"/>
    <cellStyle name="Comma 51 6" xfId="52"/>
    <cellStyle name="Comma 55" xfId="60"/>
    <cellStyle name="Comma 6" xfId="74"/>
    <cellStyle name="Comma 7" xfId="63"/>
    <cellStyle name="Normal" xfId="0" builtinId="0"/>
    <cellStyle name="Normal 10" xfId="34"/>
    <cellStyle name="Normal 10 2" xfId="36"/>
    <cellStyle name="Normal 11" xfId="11"/>
    <cellStyle name="Normal 11 2 2" xfId="13"/>
    <cellStyle name="Normal 12" xfId="3"/>
    <cellStyle name="Normal 13" xfId="51"/>
    <cellStyle name="Normal 13 2" xfId="78"/>
    <cellStyle name="Normal 13 3" xfId="77"/>
    <cellStyle name="Normal 14 3" xfId="27"/>
    <cellStyle name="Normal 14 3 2" xfId="53"/>
    <cellStyle name="Normal 14_axalqalaqis skola " xfId="55"/>
    <cellStyle name="Normal 15" xfId="43"/>
    <cellStyle name="Normal 2" xfId="17"/>
    <cellStyle name="Normal 2 10" xfId="61"/>
    <cellStyle name="Normal 2 11" xfId="25"/>
    <cellStyle name="Normal 2 2" xfId="50"/>
    <cellStyle name="Normal 2 2 2" xfId="23"/>
    <cellStyle name="Normal 2 2 2 2" xfId="24"/>
    <cellStyle name="Normal 2 2 2 2 2" xfId="26"/>
    <cellStyle name="Normal 2 2 2 2 2 2" xfId="41"/>
    <cellStyle name="Normal 2 2 2 3" xfId="40"/>
    <cellStyle name="Normal 2 2 3" xfId="8"/>
    <cellStyle name="Normal 2 2 4" xfId="10"/>
    <cellStyle name="Normal 2 2 4 2" xfId="32"/>
    <cellStyle name="Normal 2 3" xfId="35"/>
    <cellStyle name="Normal 2 3 2" xfId="39"/>
    <cellStyle name="Normal 2 4" xfId="33"/>
    <cellStyle name="Normal 2 4 2" xfId="29"/>
    <cellStyle name="Normal 2 9" xfId="6"/>
    <cellStyle name="Normal 3" xfId="37"/>
    <cellStyle name="Normal 3 10" xfId="48"/>
    <cellStyle name="Normal 3 2" xfId="19"/>
    <cellStyle name="Normal 3 3 2" xfId="22"/>
    <cellStyle name="Normal 36 2 2 2 2 7" xfId="71"/>
    <cellStyle name="Normal 36 2 2 6 4 2" xfId="67"/>
    <cellStyle name="Normal 36 2 3 2" xfId="66"/>
    <cellStyle name="Normal 37 2" xfId="44"/>
    <cellStyle name="Normal 4" xfId="16"/>
    <cellStyle name="Normal 48 2" xfId="54"/>
    <cellStyle name="Normal 5" xfId="7"/>
    <cellStyle name="Normal 5 2" xfId="28"/>
    <cellStyle name="Normal 52" xfId="57"/>
    <cellStyle name="Normal 53 2" xfId="59"/>
    <cellStyle name="Normal 6" xfId="20"/>
    <cellStyle name="Normal 6 3" xfId="31"/>
    <cellStyle name="Normal 7 3" xfId="21"/>
    <cellStyle name="Normal 8" xfId="30"/>
    <cellStyle name="Normal 8 2" xfId="2"/>
    <cellStyle name="Normal_1 axali Fasebi" xfId="65"/>
    <cellStyle name="Normal_Book1 2" xfId="70"/>
    <cellStyle name="Normal_dasakorektirebeli xarjTaRricxva auziT 2" xfId="49"/>
    <cellStyle name="Normal_el.momaragebabenzo" xfId="64"/>
    <cellStyle name="Normal_Fire Alarm skola1" xfId="72"/>
    <cellStyle name="Normal_gare wyalsadfenigagarini_SAN2008=IIkv" xfId="5"/>
    <cellStyle name="Normal_Sheet1" xfId="69"/>
    <cellStyle name="Normal_sida wyalsadeni_xarGaRricxva  remonti maisuraZis q.transp. sammarTvelos 2" xfId="56"/>
    <cellStyle name="Normal_sida wyalsadenidigomi" xfId="81"/>
    <cellStyle name="Normal_SMETA 3" xfId="47"/>
    <cellStyle name="Normal_stadion-1" xfId="58"/>
    <cellStyle name="Normal_xarj. 2 2" xfId="79"/>
    <cellStyle name="Normal_Xl0000048 2" xfId="80"/>
    <cellStyle name="Normal_Xl0000048 2 2" xfId="82"/>
    <cellStyle name="Percent 2 2 2" xfId="62"/>
    <cellStyle name="Обычный 2 2" xfId="46"/>
    <cellStyle name="Обычный 4 2" xfId="45"/>
    <cellStyle name="Обычный 4 3" xfId="68"/>
    <cellStyle name="Обычный_Лист1" xfId="15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22</xdr:row>
      <xdr:rowOff>0</xdr:rowOff>
    </xdr:from>
    <xdr:ext cx="76200" cy="700088"/>
    <xdr:sp macro="" textlink="">
      <xdr:nvSpPr>
        <xdr:cNvPr id="2" name="Text Box 38"/>
        <xdr:cNvSpPr txBox="1">
          <a:spLocks noChangeArrowheads="1"/>
        </xdr:cNvSpPr>
      </xdr:nvSpPr>
      <xdr:spPr bwMode="auto">
        <a:xfrm>
          <a:off x="4591050" y="83248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76200" cy="700088"/>
    <xdr:sp macro="" textlink="">
      <xdr:nvSpPr>
        <xdr:cNvPr id="3" name="Text Box 38"/>
        <xdr:cNvSpPr txBox="1">
          <a:spLocks noChangeArrowheads="1"/>
        </xdr:cNvSpPr>
      </xdr:nvSpPr>
      <xdr:spPr bwMode="auto">
        <a:xfrm>
          <a:off x="4591050" y="83248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76200" cy="700088"/>
    <xdr:sp macro="" textlink="">
      <xdr:nvSpPr>
        <xdr:cNvPr id="4" name="Text Box 38"/>
        <xdr:cNvSpPr txBox="1">
          <a:spLocks noChangeArrowheads="1"/>
        </xdr:cNvSpPr>
      </xdr:nvSpPr>
      <xdr:spPr bwMode="auto">
        <a:xfrm>
          <a:off x="4591050" y="83248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76200" cy="700088"/>
    <xdr:sp macro="" textlink="">
      <xdr:nvSpPr>
        <xdr:cNvPr id="5" name="Text Box 38"/>
        <xdr:cNvSpPr txBox="1">
          <a:spLocks noChangeArrowheads="1"/>
        </xdr:cNvSpPr>
      </xdr:nvSpPr>
      <xdr:spPr bwMode="auto">
        <a:xfrm>
          <a:off x="4591050" y="83248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76200" cy="700088"/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4591050" y="83248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76200" cy="700088"/>
    <xdr:sp macro="" textlink="">
      <xdr:nvSpPr>
        <xdr:cNvPr id="7" name="Text Box 38"/>
        <xdr:cNvSpPr txBox="1">
          <a:spLocks noChangeArrowheads="1"/>
        </xdr:cNvSpPr>
      </xdr:nvSpPr>
      <xdr:spPr bwMode="auto">
        <a:xfrm>
          <a:off x="4591050" y="83248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76200" cy="700088"/>
    <xdr:sp macro="" textlink="">
      <xdr:nvSpPr>
        <xdr:cNvPr id="8" name="Text Box 38"/>
        <xdr:cNvSpPr txBox="1">
          <a:spLocks noChangeArrowheads="1"/>
        </xdr:cNvSpPr>
      </xdr:nvSpPr>
      <xdr:spPr bwMode="auto">
        <a:xfrm>
          <a:off x="4591050" y="83248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76200" cy="700088"/>
    <xdr:sp macro="" textlink="">
      <xdr:nvSpPr>
        <xdr:cNvPr id="9" name="Text Box 38"/>
        <xdr:cNvSpPr txBox="1">
          <a:spLocks noChangeArrowheads="1"/>
        </xdr:cNvSpPr>
      </xdr:nvSpPr>
      <xdr:spPr bwMode="auto">
        <a:xfrm>
          <a:off x="4591050" y="83248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76200" cy="700088"/>
    <xdr:sp macro="" textlink="">
      <xdr:nvSpPr>
        <xdr:cNvPr id="10" name="Text Box 38"/>
        <xdr:cNvSpPr txBox="1">
          <a:spLocks noChangeArrowheads="1"/>
        </xdr:cNvSpPr>
      </xdr:nvSpPr>
      <xdr:spPr bwMode="auto">
        <a:xfrm>
          <a:off x="4591050" y="83248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76200" cy="700088"/>
    <xdr:sp macro="" textlink="">
      <xdr:nvSpPr>
        <xdr:cNvPr id="11" name="Text Box 38"/>
        <xdr:cNvSpPr txBox="1">
          <a:spLocks noChangeArrowheads="1"/>
        </xdr:cNvSpPr>
      </xdr:nvSpPr>
      <xdr:spPr bwMode="auto">
        <a:xfrm>
          <a:off x="4591050" y="83248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76200" cy="700088"/>
    <xdr:sp macro="" textlink="">
      <xdr:nvSpPr>
        <xdr:cNvPr id="12" name="Text Box 38"/>
        <xdr:cNvSpPr txBox="1">
          <a:spLocks noChangeArrowheads="1"/>
        </xdr:cNvSpPr>
      </xdr:nvSpPr>
      <xdr:spPr bwMode="auto">
        <a:xfrm>
          <a:off x="4591050" y="83248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76200" cy="700088"/>
    <xdr:sp macro="" textlink="">
      <xdr:nvSpPr>
        <xdr:cNvPr id="13" name="Text Box 38"/>
        <xdr:cNvSpPr txBox="1">
          <a:spLocks noChangeArrowheads="1"/>
        </xdr:cNvSpPr>
      </xdr:nvSpPr>
      <xdr:spPr bwMode="auto">
        <a:xfrm>
          <a:off x="4591050" y="83248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76200" cy="700088"/>
    <xdr:sp macro="" textlink="">
      <xdr:nvSpPr>
        <xdr:cNvPr id="14" name="Text Box 38"/>
        <xdr:cNvSpPr txBox="1">
          <a:spLocks noChangeArrowheads="1"/>
        </xdr:cNvSpPr>
      </xdr:nvSpPr>
      <xdr:spPr bwMode="auto">
        <a:xfrm>
          <a:off x="4591050" y="87439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76200" cy="700088"/>
    <xdr:sp macro="" textlink="">
      <xdr:nvSpPr>
        <xdr:cNvPr id="15" name="Text Box 38"/>
        <xdr:cNvSpPr txBox="1">
          <a:spLocks noChangeArrowheads="1"/>
        </xdr:cNvSpPr>
      </xdr:nvSpPr>
      <xdr:spPr bwMode="auto">
        <a:xfrm>
          <a:off x="4591050" y="87439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76200" cy="700088"/>
    <xdr:sp macro="" textlink="">
      <xdr:nvSpPr>
        <xdr:cNvPr id="16" name="Text Box 38"/>
        <xdr:cNvSpPr txBox="1">
          <a:spLocks noChangeArrowheads="1"/>
        </xdr:cNvSpPr>
      </xdr:nvSpPr>
      <xdr:spPr bwMode="auto">
        <a:xfrm>
          <a:off x="4591050" y="87439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76200" cy="700088"/>
    <xdr:sp macro="" textlink="">
      <xdr:nvSpPr>
        <xdr:cNvPr id="17" name="Text Box 38"/>
        <xdr:cNvSpPr txBox="1">
          <a:spLocks noChangeArrowheads="1"/>
        </xdr:cNvSpPr>
      </xdr:nvSpPr>
      <xdr:spPr bwMode="auto">
        <a:xfrm>
          <a:off x="4591050" y="87439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76200" cy="700088"/>
    <xdr:sp macro="" textlink="">
      <xdr:nvSpPr>
        <xdr:cNvPr id="18" name="Text Box 38"/>
        <xdr:cNvSpPr txBox="1">
          <a:spLocks noChangeArrowheads="1"/>
        </xdr:cNvSpPr>
      </xdr:nvSpPr>
      <xdr:spPr bwMode="auto">
        <a:xfrm>
          <a:off x="4591050" y="87439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76200" cy="700088"/>
    <xdr:sp macro="" textlink="">
      <xdr:nvSpPr>
        <xdr:cNvPr id="19" name="Text Box 38"/>
        <xdr:cNvSpPr txBox="1">
          <a:spLocks noChangeArrowheads="1"/>
        </xdr:cNvSpPr>
      </xdr:nvSpPr>
      <xdr:spPr bwMode="auto">
        <a:xfrm>
          <a:off x="4591050" y="87439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76200" cy="700088"/>
    <xdr:sp macro="" textlink="">
      <xdr:nvSpPr>
        <xdr:cNvPr id="20" name="Text Box 38"/>
        <xdr:cNvSpPr txBox="1">
          <a:spLocks noChangeArrowheads="1"/>
        </xdr:cNvSpPr>
      </xdr:nvSpPr>
      <xdr:spPr bwMode="auto">
        <a:xfrm>
          <a:off x="4591050" y="87439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76200" cy="700088"/>
    <xdr:sp macro="" textlink="">
      <xdr:nvSpPr>
        <xdr:cNvPr id="21" name="Text Box 38"/>
        <xdr:cNvSpPr txBox="1">
          <a:spLocks noChangeArrowheads="1"/>
        </xdr:cNvSpPr>
      </xdr:nvSpPr>
      <xdr:spPr bwMode="auto">
        <a:xfrm>
          <a:off x="4591050" y="87439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76200" cy="700088"/>
    <xdr:sp macro="" textlink="">
      <xdr:nvSpPr>
        <xdr:cNvPr id="22" name="Text Box 38"/>
        <xdr:cNvSpPr txBox="1">
          <a:spLocks noChangeArrowheads="1"/>
        </xdr:cNvSpPr>
      </xdr:nvSpPr>
      <xdr:spPr bwMode="auto">
        <a:xfrm>
          <a:off x="4591050" y="87439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76200" cy="700088"/>
    <xdr:sp macro="" textlink="">
      <xdr:nvSpPr>
        <xdr:cNvPr id="23" name="Text Box 38"/>
        <xdr:cNvSpPr txBox="1">
          <a:spLocks noChangeArrowheads="1"/>
        </xdr:cNvSpPr>
      </xdr:nvSpPr>
      <xdr:spPr bwMode="auto">
        <a:xfrm>
          <a:off x="4591050" y="87439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76200" cy="700088"/>
    <xdr:sp macro="" textlink="">
      <xdr:nvSpPr>
        <xdr:cNvPr id="24" name="Text Box 38"/>
        <xdr:cNvSpPr txBox="1">
          <a:spLocks noChangeArrowheads="1"/>
        </xdr:cNvSpPr>
      </xdr:nvSpPr>
      <xdr:spPr bwMode="auto">
        <a:xfrm>
          <a:off x="4591050" y="87439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76200" cy="700088"/>
    <xdr:sp macro="" textlink="">
      <xdr:nvSpPr>
        <xdr:cNvPr id="25" name="Text Box 38"/>
        <xdr:cNvSpPr txBox="1">
          <a:spLocks noChangeArrowheads="1"/>
        </xdr:cNvSpPr>
      </xdr:nvSpPr>
      <xdr:spPr bwMode="auto">
        <a:xfrm>
          <a:off x="4591050" y="87439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76200" cy="700088"/>
    <xdr:sp macro="" textlink="">
      <xdr:nvSpPr>
        <xdr:cNvPr id="26" name="Text Box 38"/>
        <xdr:cNvSpPr txBox="1">
          <a:spLocks noChangeArrowheads="1"/>
        </xdr:cNvSpPr>
      </xdr:nvSpPr>
      <xdr:spPr bwMode="auto">
        <a:xfrm>
          <a:off x="4591050" y="87439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76200" cy="700088"/>
    <xdr:sp macro="" textlink="">
      <xdr:nvSpPr>
        <xdr:cNvPr id="27" name="Text Box 38"/>
        <xdr:cNvSpPr txBox="1">
          <a:spLocks noChangeArrowheads="1"/>
        </xdr:cNvSpPr>
      </xdr:nvSpPr>
      <xdr:spPr bwMode="auto">
        <a:xfrm>
          <a:off x="4591050" y="87439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76200" cy="700088"/>
    <xdr:sp macro="" textlink="">
      <xdr:nvSpPr>
        <xdr:cNvPr id="28" name="Text Box 38"/>
        <xdr:cNvSpPr txBox="1">
          <a:spLocks noChangeArrowheads="1"/>
        </xdr:cNvSpPr>
      </xdr:nvSpPr>
      <xdr:spPr bwMode="auto">
        <a:xfrm>
          <a:off x="4591050" y="87439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76200" cy="700088"/>
    <xdr:sp macro="" textlink="">
      <xdr:nvSpPr>
        <xdr:cNvPr id="29" name="Text Box 38"/>
        <xdr:cNvSpPr txBox="1">
          <a:spLocks noChangeArrowheads="1"/>
        </xdr:cNvSpPr>
      </xdr:nvSpPr>
      <xdr:spPr bwMode="auto">
        <a:xfrm>
          <a:off x="4591050" y="87439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76200" cy="700088"/>
    <xdr:sp macro="" textlink="">
      <xdr:nvSpPr>
        <xdr:cNvPr id="30" name="Text Box 38"/>
        <xdr:cNvSpPr txBox="1">
          <a:spLocks noChangeArrowheads="1"/>
        </xdr:cNvSpPr>
      </xdr:nvSpPr>
      <xdr:spPr bwMode="auto">
        <a:xfrm>
          <a:off x="4591050" y="87439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76200" cy="700088"/>
    <xdr:sp macro="" textlink="">
      <xdr:nvSpPr>
        <xdr:cNvPr id="31" name="Text Box 38"/>
        <xdr:cNvSpPr txBox="1">
          <a:spLocks noChangeArrowheads="1"/>
        </xdr:cNvSpPr>
      </xdr:nvSpPr>
      <xdr:spPr bwMode="auto">
        <a:xfrm>
          <a:off x="4591050" y="87439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76200" cy="700088"/>
    <xdr:sp macro="" textlink="">
      <xdr:nvSpPr>
        <xdr:cNvPr id="32" name="Text Box 38"/>
        <xdr:cNvSpPr txBox="1">
          <a:spLocks noChangeArrowheads="1"/>
        </xdr:cNvSpPr>
      </xdr:nvSpPr>
      <xdr:spPr bwMode="auto">
        <a:xfrm>
          <a:off x="4591050" y="95631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76200" cy="700088"/>
    <xdr:sp macro="" textlink="">
      <xdr:nvSpPr>
        <xdr:cNvPr id="33" name="Text Box 38"/>
        <xdr:cNvSpPr txBox="1">
          <a:spLocks noChangeArrowheads="1"/>
        </xdr:cNvSpPr>
      </xdr:nvSpPr>
      <xdr:spPr bwMode="auto">
        <a:xfrm>
          <a:off x="4591050" y="95631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76200" cy="700088"/>
    <xdr:sp macro="" textlink="">
      <xdr:nvSpPr>
        <xdr:cNvPr id="34" name="Text Box 38"/>
        <xdr:cNvSpPr txBox="1">
          <a:spLocks noChangeArrowheads="1"/>
        </xdr:cNvSpPr>
      </xdr:nvSpPr>
      <xdr:spPr bwMode="auto">
        <a:xfrm>
          <a:off x="4591050" y="95631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76200" cy="700088"/>
    <xdr:sp macro="" textlink="">
      <xdr:nvSpPr>
        <xdr:cNvPr id="35" name="Text Box 38"/>
        <xdr:cNvSpPr txBox="1">
          <a:spLocks noChangeArrowheads="1"/>
        </xdr:cNvSpPr>
      </xdr:nvSpPr>
      <xdr:spPr bwMode="auto">
        <a:xfrm>
          <a:off x="4591050" y="95631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76200" cy="700088"/>
    <xdr:sp macro="" textlink="">
      <xdr:nvSpPr>
        <xdr:cNvPr id="36" name="Text Box 38"/>
        <xdr:cNvSpPr txBox="1">
          <a:spLocks noChangeArrowheads="1"/>
        </xdr:cNvSpPr>
      </xdr:nvSpPr>
      <xdr:spPr bwMode="auto">
        <a:xfrm>
          <a:off x="4591050" y="95631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76200" cy="700088"/>
    <xdr:sp macro="" textlink="">
      <xdr:nvSpPr>
        <xdr:cNvPr id="37" name="Text Box 38"/>
        <xdr:cNvSpPr txBox="1">
          <a:spLocks noChangeArrowheads="1"/>
        </xdr:cNvSpPr>
      </xdr:nvSpPr>
      <xdr:spPr bwMode="auto">
        <a:xfrm>
          <a:off x="4591050" y="95631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76200" cy="700088"/>
    <xdr:sp macro="" textlink="">
      <xdr:nvSpPr>
        <xdr:cNvPr id="38" name="Text Box 38"/>
        <xdr:cNvSpPr txBox="1">
          <a:spLocks noChangeArrowheads="1"/>
        </xdr:cNvSpPr>
      </xdr:nvSpPr>
      <xdr:spPr bwMode="auto">
        <a:xfrm>
          <a:off x="4591050" y="95631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76200" cy="700088"/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591050" y="95631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76200" cy="700088"/>
    <xdr:sp macro="" textlink="">
      <xdr:nvSpPr>
        <xdr:cNvPr id="40" name="Text Box 38"/>
        <xdr:cNvSpPr txBox="1">
          <a:spLocks noChangeArrowheads="1"/>
        </xdr:cNvSpPr>
      </xdr:nvSpPr>
      <xdr:spPr bwMode="auto">
        <a:xfrm>
          <a:off x="4591050" y="95631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76200" cy="700088"/>
    <xdr:sp macro="" textlink="">
      <xdr:nvSpPr>
        <xdr:cNvPr id="41" name="Text Box 38"/>
        <xdr:cNvSpPr txBox="1">
          <a:spLocks noChangeArrowheads="1"/>
        </xdr:cNvSpPr>
      </xdr:nvSpPr>
      <xdr:spPr bwMode="auto">
        <a:xfrm>
          <a:off x="4591050" y="95631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76200" cy="700088"/>
    <xdr:sp macro="" textlink="">
      <xdr:nvSpPr>
        <xdr:cNvPr id="42" name="Text Box 38"/>
        <xdr:cNvSpPr txBox="1">
          <a:spLocks noChangeArrowheads="1"/>
        </xdr:cNvSpPr>
      </xdr:nvSpPr>
      <xdr:spPr bwMode="auto">
        <a:xfrm>
          <a:off x="4591050" y="95631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76200" cy="700088"/>
    <xdr:sp macro="" textlink="">
      <xdr:nvSpPr>
        <xdr:cNvPr id="43" name="Text Box 38"/>
        <xdr:cNvSpPr txBox="1">
          <a:spLocks noChangeArrowheads="1"/>
        </xdr:cNvSpPr>
      </xdr:nvSpPr>
      <xdr:spPr bwMode="auto">
        <a:xfrm>
          <a:off x="4591050" y="95631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76200" cy="700088"/>
    <xdr:sp macro="" textlink="">
      <xdr:nvSpPr>
        <xdr:cNvPr id="44" name="Text Box 38"/>
        <xdr:cNvSpPr txBox="1">
          <a:spLocks noChangeArrowheads="1"/>
        </xdr:cNvSpPr>
      </xdr:nvSpPr>
      <xdr:spPr bwMode="auto">
        <a:xfrm>
          <a:off x="4591050" y="95631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76200" cy="700088"/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591050" y="95631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76200" cy="700088"/>
    <xdr:sp macro="" textlink="">
      <xdr:nvSpPr>
        <xdr:cNvPr id="46" name="Text Box 38"/>
        <xdr:cNvSpPr txBox="1">
          <a:spLocks noChangeArrowheads="1"/>
        </xdr:cNvSpPr>
      </xdr:nvSpPr>
      <xdr:spPr bwMode="auto">
        <a:xfrm>
          <a:off x="4591050" y="95631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76200" cy="700088"/>
    <xdr:sp macro="" textlink="">
      <xdr:nvSpPr>
        <xdr:cNvPr id="47" name="Text Box 38"/>
        <xdr:cNvSpPr txBox="1">
          <a:spLocks noChangeArrowheads="1"/>
        </xdr:cNvSpPr>
      </xdr:nvSpPr>
      <xdr:spPr bwMode="auto">
        <a:xfrm>
          <a:off x="4591050" y="95631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76200" cy="700088"/>
    <xdr:sp macro="" textlink="">
      <xdr:nvSpPr>
        <xdr:cNvPr id="48" name="Text Box 38"/>
        <xdr:cNvSpPr txBox="1">
          <a:spLocks noChangeArrowheads="1"/>
        </xdr:cNvSpPr>
      </xdr:nvSpPr>
      <xdr:spPr bwMode="auto">
        <a:xfrm>
          <a:off x="4591050" y="95631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76200" cy="700088"/>
    <xdr:sp macro="" textlink="">
      <xdr:nvSpPr>
        <xdr:cNvPr id="49" name="Text Box 38"/>
        <xdr:cNvSpPr txBox="1">
          <a:spLocks noChangeArrowheads="1"/>
        </xdr:cNvSpPr>
      </xdr:nvSpPr>
      <xdr:spPr bwMode="auto">
        <a:xfrm>
          <a:off x="4591050" y="95631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50" name="Text Box 24">
          <a:extLst>
            <a:ext uri="{FF2B5EF4-FFF2-40B4-BE49-F238E27FC236}">
              <a16:creationId xmlns:a16="http://schemas.microsoft.com/office/drawing/2014/main" xmlns="" id="{00000000-0008-0000-0400-00006B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51" name="Text Box 26">
          <a:extLst>
            <a:ext uri="{FF2B5EF4-FFF2-40B4-BE49-F238E27FC236}">
              <a16:creationId xmlns:a16="http://schemas.microsoft.com/office/drawing/2014/main" xmlns="" id="{00000000-0008-0000-0400-00006C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52" name="Text Box 27">
          <a:extLst>
            <a:ext uri="{FF2B5EF4-FFF2-40B4-BE49-F238E27FC236}">
              <a16:creationId xmlns:a16="http://schemas.microsoft.com/office/drawing/2014/main" xmlns="" id="{00000000-0008-0000-0400-00006D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53" name="Text Box 28">
          <a:extLst>
            <a:ext uri="{FF2B5EF4-FFF2-40B4-BE49-F238E27FC236}">
              <a16:creationId xmlns:a16="http://schemas.microsoft.com/office/drawing/2014/main" xmlns="" id="{00000000-0008-0000-0400-00006E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54" name="Text Box 29">
          <a:extLst>
            <a:ext uri="{FF2B5EF4-FFF2-40B4-BE49-F238E27FC236}">
              <a16:creationId xmlns:a16="http://schemas.microsoft.com/office/drawing/2014/main" xmlns="" id="{00000000-0008-0000-0400-00006F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55" name="Text Box 30">
          <a:extLst>
            <a:ext uri="{FF2B5EF4-FFF2-40B4-BE49-F238E27FC236}">
              <a16:creationId xmlns:a16="http://schemas.microsoft.com/office/drawing/2014/main" xmlns="" id="{00000000-0008-0000-0400-000070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56" name="Text Box 31">
          <a:extLst>
            <a:ext uri="{FF2B5EF4-FFF2-40B4-BE49-F238E27FC236}">
              <a16:creationId xmlns:a16="http://schemas.microsoft.com/office/drawing/2014/main" xmlns="" id="{00000000-0008-0000-0400-000071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57" name="Text Box 32">
          <a:extLst>
            <a:ext uri="{FF2B5EF4-FFF2-40B4-BE49-F238E27FC236}">
              <a16:creationId xmlns:a16="http://schemas.microsoft.com/office/drawing/2014/main" xmlns="" id="{00000000-0008-0000-0400-000072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58" name="Text Box 33">
          <a:extLst>
            <a:ext uri="{FF2B5EF4-FFF2-40B4-BE49-F238E27FC236}">
              <a16:creationId xmlns:a16="http://schemas.microsoft.com/office/drawing/2014/main" xmlns="" id="{00000000-0008-0000-0400-000073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59" name="Text Box 34">
          <a:extLst>
            <a:ext uri="{FF2B5EF4-FFF2-40B4-BE49-F238E27FC236}">
              <a16:creationId xmlns:a16="http://schemas.microsoft.com/office/drawing/2014/main" xmlns="" id="{00000000-0008-0000-0400-000074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60" name="Text Box 35">
          <a:extLst>
            <a:ext uri="{FF2B5EF4-FFF2-40B4-BE49-F238E27FC236}">
              <a16:creationId xmlns:a16="http://schemas.microsoft.com/office/drawing/2014/main" xmlns="" id="{00000000-0008-0000-0400-000075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61" name="Text Box 36">
          <a:extLst>
            <a:ext uri="{FF2B5EF4-FFF2-40B4-BE49-F238E27FC236}">
              <a16:creationId xmlns:a16="http://schemas.microsoft.com/office/drawing/2014/main" xmlns="" id="{00000000-0008-0000-0400-000076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62" name="Text Box 37">
          <a:extLst>
            <a:ext uri="{FF2B5EF4-FFF2-40B4-BE49-F238E27FC236}">
              <a16:creationId xmlns:a16="http://schemas.microsoft.com/office/drawing/2014/main" xmlns="" id="{00000000-0008-0000-0400-000077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63" name="Text Box 38">
          <a:extLst>
            <a:ext uri="{FF2B5EF4-FFF2-40B4-BE49-F238E27FC236}">
              <a16:creationId xmlns:a16="http://schemas.microsoft.com/office/drawing/2014/main" xmlns="" id="{00000000-0008-0000-0400-000078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64" name="Text Box 39">
          <a:extLst>
            <a:ext uri="{FF2B5EF4-FFF2-40B4-BE49-F238E27FC236}">
              <a16:creationId xmlns:a16="http://schemas.microsoft.com/office/drawing/2014/main" xmlns="" id="{00000000-0008-0000-0400-000079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65" name="Text Box 40">
          <a:extLst>
            <a:ext uri="{FF2B5EF4-FFF2-40B4-BE49-F238E27FC236}">
              <a16:creationId xmlns:a16="http://schemas.microsoft.com/office/drawing/2014/main" xmlns="" id="{00000000-0008-0000-0400-00007A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xmlns="" id="{00000000-0008-0000-0400-00007B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67" name="Text Box 42">
          <a:extLst>
            <a:ext uri="{FF2B5EF4-FFF2-40B4-BE49-F238E27FC236}">
              <a16:creationId xmlns:a16="http://schemas.microsoft.com/office/drawing/2014/main" xmlns="" id="{00000000-0008-0000-0400-00007C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68" name="Text Box 43">
          <a:extLst>
            <a:ext uri="{FF2B5EF4-FFF2-40B4-BE49-F238E27FC236}">
              <a16:creationId xmlns:a16="http://schemas.microsoft.com/office/drawing/2014/main" xmlns="" id="{00000000-0008-0000-0400-00007D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69" name="Text Box 44">
          <a:extLst>
            <a:ext uri="{FF2B5EF4-FFF2-40B4-BE49-F238E27FC236}">
              <a16:creationId xmlns:a16="http://schemas.microsoft.com/office/drawing/2014/main" xmlns="" id="{00000000-0008-0000-0400-00007E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70" name="Text Box 45">
          <a:extLst>
            <a:ext uri="{FF2B5EF4-FFF2-40B4-BE49-F238E27FC236}">
              <a16:creationId xmlns:a16="http://schemas.microsoft.com/office/drawing/2014/main" xmlns="" id="{00000000-0008-0000-0400-00007F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xmlns="" id="{00000000-0008-0000-0400-000080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72" name="Text Box 47">
          <a:extLst>
            <a:ext uri="{FF2B5EF4-FFF2-40B4-BE49-F238E27FC236}">
              <a16:creationId xmlns:a16="http://schemas.microsoft.com/office/drawing/2014/main" xmlns="" id="{00000000-0008-0000-0400-000081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73" name="Text Box 48">
          <a:extLst>
            <a:ext uri="{FF2B5EF4-FFF2-40B4-BE49-F238E27FC236}">
              <a16:creationId xmlns:a16="http://schemas.microsoft.com/office/drawing/2014/main" xmlns="" id="{00000000-0008-0000-0400-000082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74" name="Text Box 49">
          <a:extLst>
            <a:ext uri="{FF2B5EF4-FFF2-40B4-BE49-F238E27FC236}">
              <a16:creationId xmlns:a16="http://schemas.microsoft.com/office/drawing/2014/main" xmlns="" id="{00000000-0008-0000-0400-000083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75" name="Text Box 50">
          <a:extLst>
            <a:ext uri="{FF2B5EF4-FFF2-40B4-BE49-F238E27FC236}">
              <a16:creationId xmlns:a16="http://schemas.microsoft.com/office/drawing/2014/main" xmlns="" id="{00000000-0008-0000-0400-000084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76" name="Text Box 51">
          <a:extLst>
            <a:ext uri="{FF2B5EF4-FFF2-40B4-BE49-F238E27FC236}">
              <a16:creationId xmlns:a16="http://schemas.microsoft.com/office/drawing/2014/main" xmlns="" id="{00000000-0008-0000-0400-000085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77" name="Text Box 52">
          <a:extLst>
            <a:ext uri="{FF2B5EF4-FFF2-40B4-BE49-F238E27FC236}">
              <a16:creationId xmlns:a16="http://schemas.microsoft.com/office/drawing/2014/main" xmlns="" id="{00000000-0008-0000-0400-000086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78" name="Text Box 53">
          <a:extLst>
            <a:ext uri="{FF2B5EF4-FFF2-40B4-BE49-F238E27FC236}">
              <a16:creationId xmlns:a16="http://schemas.microsoft.com/office/drawing/2014/main" xmlns="" id="{00000000-0008-0000-0400-000087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79" name="Text Box 54">
          <a:extLst>
            <a:ext uri="{FF2B5EF4-FFF2-40B4-BE49-F238E27FC236}">
              <a16:creationId xmlns:a16="http://schemas.microsoft.com/office/drawing/2014/main" xmlns="" id="{00000000-0008-0000-0400-000088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80" name="Text Box 55">
          <a:extLst>
            <a:ext uri="{FF2B5EF4-FFF2-40B4-BE49-F238E27FC236}">
              <a16:creationId xmlns:a16="http://schemas.microsoft.com/office/drawing/2014/main" xmlns="" id="{00000000-0008-0000-0400-000089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81" name="Text Box 56">
          <a:extLst>
            <a:ext uri="{FF2B5EF4-FFF2-40B4-BE49-F238E27FC236}">
              <a16:creationId xmlns:a16="http://schemas.microsoft.com/office/drawing/2014/main" xmlns="" id="{00000000-0008-0000-0400-00008A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82" name="Text Box 57">
          <a:extLst>
            <a:ext uri="{FF2B5EF4-FFF2-40B4-BE49-F238E27FC236}">
              <a16:creationId xmlns:a16="http://schemas.microsoft.com/office/drawing/2014/main" xmlns="" id="{00000000-0008-0000-0400-00008B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83" name="Text Box 58">
          <a:extLst>
            <a:ext uri="{FF2B5EF4-FFF2-40B4-BE49-F238E27FC236}">
              <a16:creationId xmlns:a16="http://schemas.microsoft.com/office/drawing/2014/main" xmlns="" id="{00000000-0008-0000-0400-00008C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84" name="Text Box 59">
          <a:extLst>
            <a:ext uri="{FF2B5EF4-FFF2-40B4-BE49-F238E27FC236}">
              <a16:creationId xmlns:a16="http://schemas.microsoft.com/office/drawing/2014/main" xmlns="" id="{00000000-0008-0000-0400-00008D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85" name="Text Box 60">
          <a:extLst>
            <a:ext uri="{FF2B5EF4-FFF2-40B4-BE49-F238E27FC236}">
              <a16:creationId xmlns:a16="http://schemas.microsoft.com/office/drawing/2014/main" xmlns="" id="{00000000-0008-0000-0400-00008E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86" name="Text Box 61">
          <a:extLst>
            <a:ext uri="{FF2B5EF4-FFF2-40B4-BE49-F238E27FC236}">
              <a16:creationId xmlns:a16="http://schemas.microsoft.com/office/drawing/2014/main" xmlns="" id="{00000000-0008-0000-0400-00008F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87" name="Text Box 62">
          <a:extLst>
            <a:ext uri="{FF2B5EF4-FFF2-40B4-BE49-F238E27FC236}">
              <a16:creationId xmlns:a16="http://schemas.microsoft.com/office/drawing/2014/main" xmlns="" id="{00000000-0008-0000-0400-000090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88" name="Text Box 63">
          <a:extLst>
            <a:ext uri="{FF2B5EF4-FFF2-40B4-BE49-F238E27FC236}">
              <a16:creationId xmlns:a16="http://schemas.microsoft.com/office/drawing/2014/main" xmlns="" id="{00000000-0008-0000-0400-000091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114300</xdr:rowOff>
    </xdr:to>
    <xdr:sp macro="" textlink="">
      <xdr:nvSpPr>
        <xdr:cNvPr id="89" name="Text Box 64">
          <a:extLst>
            <a:ext uri="{FF2B5EF4-FFF2-40B4-BE49-F238E27FC236}">
              <a16:creationId xmlns:a16="http://schemas.microsoft.com/office/drawing/2014/main" xmlns="" id="{00000000-0008-0000-0400-000092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196217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xmlns="" id="{00000000-0008-0000-0400-000093150000}"/>
            </a:ext>
          </a:extLst>
        </xdr:cNvPr>
        <xdr:cNvSpPr txBox="1">
          <a:spLocks noChangeArrowheads="1"/>
        </xdr:cNvSpPr>
      </xdr:nvSpPr>
      <xdr:spPr bwMode="auto">
        <a:xfrm>
          <a:off x="314325" y="18688050"/>
          <a:ext cx="76200" cy="3962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91" name="Text Box 24">
          <a:extLst>
            <a:ext uri="{FF2B5EF4-FFF2-40B4-BE49-F238E27FC236}">
              <a16:creationId xmlns:a16="http://schemas.microsoft.com/office/drawing/2014/main" xmlns="" id="{00000000-0008-0000-0400-000095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92" name="Text Box 26">
          <a:extLst>
            <a:ext uri="{FF2B5EF4-FFF2-40B4-BE49-F238E27FC236}">
              <a16:creationId xmlns:a16="http://schemas.microsoft.com/office/drawing/2014/main" xmlns="" id="{00000000-0008-0000-0400-000096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93" name="Text Box 27">
          <a:extLst>
            <a:ext uri="{FF2B5EF4-FFF2-40B4-BE49-F238E27FC236}">
              <a16:creationId xmlns:a16="http://schemas.microsoft.com/office/drawing/2014/main" xmlns="" id="{00000000-0008-0000-0400-000097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94" name="Text Box 28">
          <a:extLst>
            <a:ext uri="{FF2B5EF4-FFF2-40B4-BE49-F238E27FC236}">
              <a16:creationId xmlns:a16="http://schemas.microsoft.com/office/drawing/2014/main" xmlns="" id="{00000000-0008-0000-0400-000098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95" name="Text Box 29">
          <a:extLst>
            <a:ext uri="{FF2B5EF4-FFF2-40B4-BE49-F238E27FC236}">
              <a16:creationId xmlns:a16="http://schemas.microsoft.com/office/drawing/2014/main" xmlns="" id="{00000000-0008-0000-0400-000099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96" name="Text Box 30">
          <a:extLst>
            <a:ext uri="{FF2B5EF4-FFF2-40B4-BE49-F238E27FC236}">
              <a16:creationId xmlns:a16="http://schemas.microsoft.com/office/drawing/2014/main" xmlns="" id="{00000000-0008-0000-0400-00009A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97" name="Text Box 31">
          <a:extLst>
            <a:ext uri="{FF2B5EF4-FFF2-40B4-BE49-F238E27FC236}">
              <a16:creationId xmlns:a16="http://schemas.microsoft.com/office/drawing/2014/main" xmlns="" id="{00000000-0008-0000-0400-00009B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98" name="Text Box 32">
          <a:extLst>
            <a:ext uri="{FF2B5EF4-FFF2-40B4-BE49-F238E27FC236}">
              <a16:creationId xmlns:a16="http://schemas.microsoft.com/office/drawing/2014/main" xmlns="" id="{00000000-0008-0000-0400-00009C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99" name="Text Box 33">
          <a:extLst>
            <a:ext uri="{FF2B5EF4-FFF2-40B4-BE49-F238E27FC236}">
              <a16:creationId xmlns:a16="http://schemas.microsoft.com/office/drawing/2014/main" xmlns="" id="{00000000-0008-0000-0400-00009D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00" name="Text Box 34">
          <a:extLst>
            <a:ext uri="{FF2B5EF4-FFF2-40B4-BE49-F238E27FC236}">
              <a16:creationId xmlns:a16="http://schemas.microsoft.com/office/drawing/2014/main" xmlns="" id="{00000000-0008-0000-0400-00009E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01" name="Text Box 35">
          <a:extLst>
            <a:ext uri="{FF2B5EF4-FFF2-40B4-BE49-F238E27FC236}">
              <a16:creationId xmlns:a16="http://schemas.microsoft.com/office/drawing/2014/main" xmlns="" id="{00000000-0008-0000-0400-00009F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02" name="Text Box 36">
          <a:extLst>
            <a:ext uri="{FF2B5EF4-FFF2-40B4-BE49-F238E27FC236}">
              <a16:creationId xmlns:a16="http://schemas.microsoft.com/office/drawing/2014/main" xmlns="" id="{00000000-0008-0000-0400-0000A0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03" name="Text Box 37">
          <a:extLst>
            <a:ext uri="{FF2B5EF4-FFF2-40B4-BE49-F238E27FC236}">
              <a16:creationId xmlns:a16="http://schemas.microsoft.com/office/drawing/2014/main" xmlns="" id="{00000000-0008-0000-0400-0000A1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04" name="Text Box 38">
          <a:extLst>
            <a:ext uri="{FF2B5EF4-FFF2-40B4-BE49-F238E27FC236}">
              <a16:creationId xmlns:a16="http://schemas.microsoft.com/office/drawing/2014/main" xmlns="" id="{00000000-0008-0000-0400-0000A2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05" name="Text Box 39">
          <a:extLst>
            <a:ext uri="{FF2B5EF4-FFF2-40B4-BE49-F238E27FC236}">
              <a16:creationId xmlns:a16="http://schemas.microsoft.com/office/drawing/2014/main" xmlns="" id="{00000000-0008-0000-0400-0000A3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06" name="Text Box 40">
          <a:extLst>
            <a:ext uri="{FF2B5EF4-FFF2-40B4-BE49-F238E27FC236}">
              <a16:creationId xmlns:a16="http://schemas.microsoft.com/office/drawing/2014/main" xmlns="" id="{00000000-0008-0000-0400-0000A4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07" name="Text Box 41">
          <a:extLst>
            <a:ext uri="{FF2B5EF4-FFF2-40B4-BE49-F238E27FC236}">
              <a16:creationId xmlns:a16="http://schemas.microsoft.com/office/drawing/2014/main" xmlns="" id="{00000000-0008-0000-0400-0000A5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08" name="Text Box 42">
          <a:extLst>
            <a:ext uri="{FF2B5EF4-FFF2-40B4-BE49-F238E27FC236}">
              <a16:creationId xmlns:a16="http://schemas.microsoft.com/office/drawing/2014/main" xmlns="" id="{00000000-0008-0000-0400-0000A6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09" name="Text Box 43">
          <a:extLst>
            <a:ext uri="{FF2B5EF4-FFF2-40B4-BE49-F238E27FC236}">
              <a16:creationId xmlns:a16="http://schemas.microsoft.com/office/drawing/2014/main" xmlns="" id="{00000000-0008-0000-0400-0000A7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10" name="Text Box 44">
          <a:extLst>
            <a:ext uri="{FF2B5EF4-FFF2-40B4-BE49-F238E27FC236}">
              <a16:creationId xmlns:a16="http://schemas.microsoft.com/office/drawing/2014/main" xmlns="" id="{00000000-0008-0000-0400-0000A8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11" name="Text Box 45">
          <a:extLst>
            <a:ext uri="{FF2B5EF4-FFF2-40B4-BE49-F238E27FC236}">
              <a16:creationId xmlns:a16="http://schemas.microsoft.com/office/drawing/2014/main" xmlns="" id="{00000000-0008-0000-0400-0000A9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xmlns="" id="{00000000-0008-0000-0400-0000AA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13" name="Text Box 47">
          <a:extLst>
            <a:ext uri="{FF2B5EF4-FFF2-40B4-BE49-F238E27FC236}">
              <a16:creationId xmlns:a16="http://schemas.microsoft.com/office/drawing/2014/main" xmlns="" id="{00000000-0008-0000-0400-0000AB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14" name="Text Box 48">
          <a:extLst>
            <a:ext uri="{FF2B5EF4-FFF2-40B4-BE49-F238E27FC236}">
              <a16:creationId xmlns:a16="http://schemas.microsoft.com/office/drawing/2014/main" xmlns="" id="{00000000-0008-0000-0400-0000AC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15" name="Text Box 49">
          <a:extLst>
            <a:ext uri="{FF2B5EF4-FFF2-40B4-BE49-F238E27FC236}">
              <a16:creationId xmlns:a16="http://schemas.microsoft.com/office/drawing/2014/main" xmlns="" id="{00000000-0008-0000-0400-0000AD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16" name="Text Box 50">
          <a:extLst>
            <a:ext uri="{FF2B5EF4-FFF2-40B4-BE49-F238E27FC236}">
              <a16:creationId xmlns:a16="http://schemas.microsoft.com/office/drawing/2014/main" xmlns="" id="{00000000-0008-0000-0400-0000AE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17" name="Text Box 51">
          <a:extLst>
            <a:ext uri="{FF2B5EF4-FFF2-40B4-BE49-F238E27FC236}">
              <a16:creationId xmlns:a16="http://schemas.microsoft.com/office/drawing/2014/main" xmlns="" id="{00000000-0008-0000-0400-0000AF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18" name="Text Box 52">
          <a:extLst>
            <a:ext uri="{FF2B5EF4-FFF2-40B4-BE49-F238E27FC236}">
              <a16:creationId xmlns:a16="http://schemas.microsoft.com/office/drawing/2014/main" xmlns="" id="{00000000-0008-0000-0400-0000B0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19" name="Text Box 53">
          <a:extLst>
            <a:ext uri="{FF2B5EF4-FFF2-40B4-BE49-F238E27FC236}">
              <a16:creationId xmlns:a16="http://schemas.microsoft.com/office/drawing/2014/main" xmlns="" id="{00000000-0008-0000-0400-0000B1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20" name="Text Box 54">
          <a:extLst>
            <a:ext uri="{FF2B5EF4-FFF2-40B4-BE49-F238E27FC236}">
              <a16:creationId xmlns:a16="http://schemas.microsoft.com/office/drawing/2014/main" xmlns="" id="{00000000-0008-0000-0400-0000B2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21" name="Text Box 55">
          <a:extLst>
            <a:ext uri="{FF2B5EF4-FFF2-40B4-BE49-F238E27FC236}">
              <a16:creationId xmlns:a16="http://schemas.microsoft.com/office/drawing/2014/main" xmlns="" id="{00000000-0008-0000-0400-0000B3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22" name="Text Box 56">
          <a:extLst>
            <a:ext uri="{FF2B5EF4-FFF2-40B4-BE49-F238E27FC236}">
              <a16:creationId xmlns:a16="http://schemas.microsoft.com/office/drawing/2014/main" xmlns="" id="{00000000-0008-0000-0400-0000B4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23" name="Text Box 57">
          <a:extLst>
            <a:ext uri="{FF2B5EF4-FFF2-40B4-BE49-F238E27FC236}">
              <a16:creationId xmlns:a16="http://schemas.microsoft.com/office/drawing/2014/main" xmlns="" id="{00000000-0008-0000-0400-0000B5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24" name="Text Box 58">
          <a:extLst>
            <a:ext uri="{FF2B5EF4-FFF2-40B4-BE49-F238E27FC236}">
              <a16:creationId xmlns:a16="http://schemas.microsoft.com/office/drawing/2014/main" xmlns="" id="{00000000-0008-0000-0400-0000B6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25" name="Text Box 59">
          <a:extLst>
            <a:ext uri="{FF2B5EF4-FFF2-40B4-BE49-F238E27FC236}">
              <a16:creationId xmlns:a16="http://schemas.microsoft.com/office/drawing/2014/main" xmlns="" id="{00000000-0008-0000-0400-0000B7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26" name="Text Box 60">
          <a:extLst>
            <a:ext uri="{FF2B5EF4-FFF2-40B4-BE49-F238E27FC236}">
              <a16:creationId xmlns:a16="http://schemas.microsoft.com/office/drawing/2014/main" xmlns="" id="{00000000-0008-0000-0400-0000B8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27" name="Text Box 61">
          <a:extLst>
            <a:ext uri="{FF2B5EF4-FFF2-40B4-BE49-F238E27FC236}">
              <a16:creationId xmlns:a16="http://schemas.microsoft.com/office/drawing/2014/main" xmlns="" id="{00000000-0008-0000-0400-0000B9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28" name="Text Box 62">
          <a:extLst>
            <a:ext uri="{FF2B5EF4-FFF2-40B4-BE49-F238E27FC236}">
              <a16:creationId xmlns:a16="http://schemas.microsoft.com/office/drawing/2014/main" xmlns="" id="{00000000-0008-0000-0400-0000BA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29" name="Text Box 63">
          <a:extLst>
            <a:ext uri="{FF2B5EF4-FFF2-40B4-BE49-F238E27FC236}">
              <a16:creationId xmlns:a16="http://schemas.microsoft.com/office/drawing/2014/main" xmlns="" id="{00000000-0008-0000-0400-0000BB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130" name="Text Box 64">
          <a:extLst>
            <a:ext uri="{FF2B5EF4-FFF2-40B4-BE49-F238E27FC236}">
              <a16:creationId xmlns:a16="http://schemas.microsoft.com/office/drawing/2014/main" xmlns="" id="{00000000-0008-0000-0400-0000BC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196217</xdr:rowOff>
    </xdr:to>
    <xdr:sp macro="" textlink="">
      <xdr:nvSpPr>
        <xdr:cNvPr id="131" name="Text Box 65">
          <a:extLst>
            <a:ext uri="{FF2B5EF4-FFF2-40B4-BE49-F238E27FC236}">
              <a16:creationId xmlns:a16="http://schemas.microsoft.com/office/drawing/2014/main" xmlns="" id="{00000000-0008-0000-0400-0000BD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3962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196217</xdr:rowOff>
    </xdr:to>
    <xdr:sp macro="" textlink="">
      <xdr:nvSpPr>
        <xdr:cNvPr id="132" name="Text Box 91">
          <a:extLst>
            <a:ext uri="{FF2B5EF4-FFF2-40B4-BE49-F238E27FC236}">
              <a16:creationId xmlns:a16="http://schemas.microsoft.com/office/drawing/2014/main" xmlns="" id="{00000000-0008-0000-0400-0000BE1500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3962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133" name="Text Box 54">
          <a:extLst>
            <a:ext uri="{FF2B5EF4-FFF2-40B4-BE49-F238E27FC236}">
              <a16:creationId xmlns:a16="http://schemas.microsoft.com/office/drawing/2014/main" xmlns="" id="{70954AFB-3C0E-4CC5-A669-73F88569BE69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134" name="Text Box 55">
          <a:extLst>
            <a:ext uri="{FF2B5EF4-FFF2-40B4-BE49-F238E27FC236}">
              <a16:creationId xmlns:a16="http://schemas.microsoft.com/office/drawing/2014/main" xmlns="" id="{CC28748D-550B-4588-99D7-4E3809ADEAFC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35" name="Text Box 54">
          <a:extLst>
            <a:ext uri="{FF2B5EF4-FFF2-40B4-BE49-F238E27FC236}">
              <a16:creationId xmlns:a16="http://schemas.microsoft.com/office/drawing/2014/main" xmlns="" id="{EBB862D6-D267-449C-92E5-DAC28E1BA184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36" name="Text Box 55">
          <a:extLst>
            <a:ext uri="{FF2B5EF4-FFF2-40B4-BE49-F238E27FC236}">
              <a16:creationId xmlns:a16="http://schemas.microsoft.com/office/drawing/2014/main" xmlns="" id="{B7AB263A-4024-44F8-936B-23D4D63EDE0B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37" name="Text Box 54">
          <a:extLst>
            <a:ext uri="{FF2B5EF4-FFF2-40B4-BE49-F238E27FC236}">
              <a16:creationId xmlns:a16="http://schemas.microsoft.com/office/drawing/2014/main" xmlns="" id="{B6F0FD1C-F111-4182-BAFF-7FB421201EF9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38" name="Text Box 55">
          <a:extLst>
            <a:ext uri="{FF2B5EF4-FFF2-40B4-BE49-F238E27FC236}">
              <a16:creationId xmlns:a16="http://schemas.microsoft.com/office/drawing/2014/main" xmlns="" id="{2E0DAE7E-FCD6-409E-8C67-A53BABE88423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139" name="Text Box 54">
          <a:extLst>
            <a:ext uri="{FF2B5EF4-FFF2-40B4-BE49-F238E27FC236}">
              <a16:creationId xmlns:a16="http://schemas.microsoft.com/office/drawing/2014/main" xmlns="" id="{B3FC912F-ABA9-4C26-BF94-797966C1D58E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140" name="Text Box 55">
          <a:extLst>
            <a:ext uri="{FF2B5EF4-FFF2-40B4-BE49-F238E27FC236}">
              <a16:creationId xmlns:a16="http://schemas.microsoft.com/office/drawing/2014/main" xmlns="" id="{A226D964-94ED-45C4-BBF1-F61FCB543A84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41" name="Text Box 54">
          <a:extLst>
            <a:ext uri="{FF2B5EF4-FFF2-40B4-BE49-F238E27FC236}">
              <a16:creationId xmlns:a16="http://schemas.microsoft.com/office/drawing/2014/main" xmlns="" id="{A23C14C0-AB27-46B6-96F3-ECF696745DE4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42" name="Text Box 55">
          <a:extLst>
            <a:ext uri="{FF2B5EF4-FFF2-40B4-BE49-F238E27FC236}">
              <a16:creationId xmlns:a16="http://schemas.microsoft.com/office/drawing/2014/main" xmlns="" id="{7BC28FFA-1321-4C25-A875-4FE62F7B8A8C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43" name="Text Box 54">
          <a:extLst>
            <a:ext uri="{FF2B5EF4-FFF2-40B4-BE49-F238E27FC236}">
              <a16:creationId xmlns:a16="http://schemas.microsoft.com/office/drawing/2014/main" xmlns="" id="{8013CF68-7AC4-41E6-A405-68BB544F559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44" name="Text Box 55">
          <a:extLst>
            <a:ext uri="{FF2B5EF4-FFF2-40B4-BE49-F238E27FC236}">
              <a16:creationId xmlns:a16="http://schemas.microsoft.com/office/drawing/2014/main" xmlns="" id="{D6DB02CA-8F5B-4F56-A72D-C040C66C4A8E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145" name="Text Box 54">
          <a:extLst>
            <a:ext uri="{FF2B5EF4-FFF2-40B4-BE49-F238E27FC236}">
              <a16:creationId xmlns:a16="http://schemas.microsoft.com/office/drawing/2014/main" xmlns="" id="{3219C49B-5F2B-4893-8C4D-7AD6ED0C2834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146" name="Text Box 55">
          <a:extLst>
            <a:ext uri="{FF2B5EF4-FFF2-40B4-BE49-F238E27FC236}">
              <a16:creationId xmlns:a16="http://schemas.microsoft.com/office/drawing/2014/main" xmlns="" id="{6E64AA38-D19D-49F0-90C2-645129D4B55A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47" name="Text Box 54">
          <a:extLst>
            <a:ext uri="{FF2B5EF4-FFF2-40B4-BE49-F238E27FC236}">
              <a16:creationId xmlns:a16="http://schemas.microsoft.com/office/drawing/2014/main" xmlns="" id="{FB007850-D958-44DF-BFC3-6BB07A1CF2F9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48" name="Text Box 55">
          <a:extLst>
            <a:ext uri="{FF2B5EF4-FFF2-40B4-BE49-F238E27FC236}">
              <a16:creationId xmlns:a16="http://schemas.microsoft.com/office/drawing/2014/main" xmlns="" id="{073DD144-9E72-47CC-A1B2-5659C56C61EC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49" name="Text Box 54">
          <a:extLst>
            <a:ext uri="{FF2B5EF4-FFF2-40B4-BE49-F238E27FC236}">
              <a16:creationId xmlns:a16="http://schemas.microsoft.com/office/drawing/2014/main" xmlns="" id="{56F39C08-F6BD-4EC2-ADE0-92DB45D79DD4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50" name="Text Box 55">
          <a:extLst>
            <a:ext uri="{FF2B5EF4-FFF2-40B4-BE49-F238E27FC236}">
              <a16:creationId xmlns:a16="http://schemas.microsoft.com/office/drawing/2014/main" xmlns="" id="{D7017BA8-E07C-4262-872A-0AA8E36A9817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151" name="Text Box 54">
          <a:extLst>
            <a:ext uri="{FF2B5EF4-FFF2-40B4-BE49-F238E27FC236}">
              <a16:creationId xmlns:a16="http://schemas.microsoft.com/office/drawing/2014/main" xmlns="" id="{943B6211-D1F6-4B83-8D2E-1BB9E939326A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152" name="Text Box 55">
          <a:extLst>
            <a:ext uri="{FF2B5EF4-FFF2-40B4-BE49-F238E27FC236}">
              <a16:creationId xmlns:a16="http://schemas.microsoft.com/office/drawing/2014/main" xmlns="" id="{48DA66FD-D148-4C96-AB9C-99CC7934E63D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53" name="Text Box 54">
          <a:extLst>
            <a:ext uri="{FF2B5EF4-FFF2-40B4-BE49-F238E27FC236}">
              <a16:creationId xmlns:a16="http://schemas.microsoft.com/office/drawing/2014/main" xmlns="" id="{C4AE8851-ED43-46C1-9638-87FA2C3E6493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54" name="Text Box 55">
          <a:extLst>
            <a:ext uri="{FF2B5EF4-FFF2-40B4-BE49-F238E27FC236}">
              <a16:creationId xmlns:a16="http://schemas.microsoft.com/office/drawing/2014/main" xmlns="" id="{FCA0979F-ACD0-4ADC-8AED-2A49892DB3E3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55" name="Text Box 54">
          <a:extLst>
            <a:ext uri="{FF2B5EF4-FFF2-40B4-BE49-F238E27FC236}">
              <a16:creationId xmlns:a16="http://schemas.microsoft.com/office/drawing/2014/main" xmlns="" id="{C88DA717-485A-41E9-8C9E-F39E4D0B3C2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56" name="Text Box 55">
          <a:extLst>
            <a:ext uri="{FF2B5EF4-FFF2-40B4-BE49-F238E27FC236}">
              <a16:creationId xmlns:a16="http://schemas.microsoft.com/office/drawing/2014/main" xmlns="" id="{D1749740-30C3-4D01-A9E7-2243C61742E7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157" name="Text Box 54">
          <a:extLst>
            <a:ext uri="{FF2B5EF4-FFF2-40B4-BE49-F238E27FC236}">
              <a16:creationId xmlns:a16="http://schemas.microsoft.com/office/drawing/2014/main" xmlns="" id="{BBCA37A2-641A-4085-984B-0D08CDC5A576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158" name="Text Box 55">
          <a:extLst>
            <a:ext uri="{FF2B5EF4-FFF2-40B4-BE49-F238E27FC236}">
              <a16:creationId xmlns:a16="http://schemas.microsoft.com/office/drawing/2014/main" xmlns="" id="{D1BFA203-8BE3-4220-86F5-EE945DCC2C48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xmlns="" id="{F9F6AD06-5172-4240-8BBD-DCBC7C077956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xmlns="" id="{BC580C9D-6FD7-463D-9511-3ED24A888658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61" name="Text Box 54">
          <a:extLst>
            <a:ext uri="{FF2B5EF4-FFF2-40B4-BE49-F238E27FC236}">
              <a16:creationId xmlns:a16="http://schemas.microsoft.com/office/drawing/2014/main" xmlns="" id="{0D139BC0-7367-4250-8238-6234F33655CA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62" name="Text Box 55">
          <a:extLst>
            <a:ext uri="{FF2B5EF4-FFF2-40B4-BE49-F238E27FC236}">
              <a16:creationId xmlns:a16="http://schemas.microsoft.com/office/drawing/2014/main" xmlns="" id="{6D31C6DF-83F3-4B06-9F80-34049EDBC0DA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163" name="Text Box 54">
          <a:extLst>
            <a:ext uri="{FF2B5EF4-FFF2-40B4-BE49-F238E27FC236}">
              <a16:creationId xmlns:a16="http://schemas.microsoft.com/office/drawing/2014/main" xmlns="" id="{37C82C29-F2B7-40D4-8A93-3162DCE6B69B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164" name="Text Box 55">
          <a:extLst>
            <a:ext uri="{FF2B5EF4-FFF2-40B4-BE49-F238E27FC236}">
              <a16:creationId xmlns:a16="http://schemas.microsoft.com/office/drawing/2014/main" xmlns="" id="{27929210-F834-4D29-88B7-677FF08C9BE3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65" name="Text Box 54">
          <a:extLst>
            <a:ext uri="{FF2B5EF4-FFF2-40B4-BE49-F238E27FC236}">
              <a16:creationId xmlns:a16="http://schemas.microsoft.com/office/drawing/2014/main" xmlns="" id="{CCF07AEE-21F7-4808-A22E-E57238B57BAD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66" name="Text Box 55">
          <a:extLst>
            <a:ext uri="{FF2B5EF4-FFF2-40B4-BE49-F238E27FC236}">
              <a16:creationId xmlns:a16="http://schemas.microsoft.com/office/drawing/2014/main" xmlns="" id="{1F9A2978-621B-4E81-857D-DE99C32A0967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67" name="Text Box 54">
          <a:extLst>
            <a:ext uri="{FF2B5EF4-FFF2-40B4-BE49-F238E27FC236}">
              <a16:creationId xmlns:a16="http://schemas.microsoft.com/office/drawing/2014/main" xmlns="" id="{4EAB7E3D-747C-4B95-932D-312A6064C461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68" name="Text Box 55">
          <a:extLst>
            <a:ext uri="{FF2B5EF4-FFF2-40B4-BE49-F238E27FC236}">
              <a16:creationId xmlns:a16="http://schemas.microsoft.com/office/drawing/2014/main" xmlns="" id="{A169DF3C-0A95-4D11-839D-472C78D66701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169" name="Text Box 54">
          <a:extLst>
            <a:ext uri="{FF2B5EF4-FFF2-40B4-BE49-F238E27FC236}">
              <a16:creationId xmlns:a16="http://schemas.microsoft.com/office/drawing/2014/main" xmlns="" id="{7D2D74A9-B5D4-46D2-9615-F1D076FDB457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170" name="Text Box 55">
          <a:extLst>
            <a:ext uri="{FF2B5EF4-FFF2-40B4-BE49-F238E27FC236}">
              <a16:creationId xmlns:a16="http://schemas.microsoft.com/office/drawing/2014/main" xmlns="" id="{AA3CF406-BFAD-4C28-B03E-39195B5B89D4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71" name="Text Box 54">
          <a:extLst>
            <a:ext uri="{FF2B5EF4-FFF2-40B4-BE49-F238E27FC236}">
              <a16:creationId xmlns:a16="http://schemas.microsoft.com/office/drawing/2014/main" xmlns="" id="{DDD17FEC-CF03-40CB-B358-9FB162AD0B66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72" name="Text Box 55">
          <a:extLst>
            <a:ext uri="{FF2B5EF4-FFF2-40B4-BE49-F238E27FC236}">
              <a16:creationId xmlns:a16="http://schemas.microsoft.com/office/drawing/2014/main" xmlns="" id="{810704C4-825E-48A5-948D-75BD40E0B9AA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73" name="Text Box 54">
          <a:extLst>
            <a:ext uri="{FF2B5EF4-FFF2-40B4-BE49-F238E27FC236}">
              <a16:creationId xmlns:a16="http://schemas.microsoft.com/office/drawing/2014/main" xmlns="" id="{5AC6C5EC-96A0-4B86-A847-E5B30F5138DF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74" name="Text Box 55">
          <a:extLst>
            <a:ext uri="{FF2B5EF4-FFF2-40B4-BE49-F238E27FC236}">
              <a16:creationId xmlns:a16="http://schemas.microsoft.com/office/drawing/2014/main" xmlns="" id="{BF492BFC-9CC3-4695-9D8E-C56D6EAD6879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175" name="Text Box 54">
          <a:extLst>
            <a:ext uri="{FF2B5EF4-FFF2-40B4-BE49-F238E27FC236}">
              <a16:creationId xmlns:a16="http://schemas.microsoft.com/office/drawing/2014/main" xmlns="" id="{0FF9230C-2C6B-4691-A2B6-3DC30B574492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176" name="Text Box 55">
          <a:extLst>
            <a:ext uri="{FF2B5EF4-FFF2-40B4-BE49-F238E27FC236}">
              <a16:creationId xmlns:a16="http://schemas.microsoft.com/office/drawing/2014/main" xmlns="" id="{A981C97E-B55E-4F01-A4A0-A6A9C6AD3E72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77" name="Text Box 54">
          <a:extLst>
            <a:ext uri="{FF2B5EF4-FFF2-40B4-BE49-F238E27FC236}">
              <a16:creationId xmlns:a16="http://schemas.microsoft.com/office/drawing/2014/main" xmlns="" id="{C6201643-D3C5-42C2-80C4-156AD3D368BA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78" name="Text Box 55">
          <a:extLst>
            <a:ext uri="{FF2B5EF4-FFF2-40B4-BE49-F238E27FC236}">
              <a16:creationId xmlns:a16="http://schemas.microsoft.com/office/drawing/2014/main" xmlns="" id="{87C0D2CA-545D-4481-9221-C5869BD3CE2B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79" name="Text Box 54">
          <a:extLst>
            <a:ext uri="{FF2B5EF4-FFF2-40B4-BE49-F238E27FC236}">
              <a16:creationId xmlns:a16="http://schemas.microsoft.com/office/drawing/2014/main" xmlns="" id="{D7129293-4CDB-457F-AC9A-F3728D2A93A8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80" name="Text Box 55">
          <a:extLst>
            <a:ext uri="{FF2B5EF4-FFF2-40B4-BE49-F238E27FC236}">
              <a16:creationId xmlns:a16="http://schemas.microsoft.com/office/drawing/2014/main" xmlns="" id="{AAB350BE-BFB4-4588-BCE7-A8B66AB56425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181" name="Text Box 54">
          <a:extLst>
            <a:ext uri="{FF2B5EF4-FFF2-40B4-BE49-F238E27FC236}">
              <a16:creationId xmlns:a16="http://schemas.microsoft.com/office/drawing/2014/main" xmlns="" id="{DC59328E-4307-4388-962A-CFB30A2B4F49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182" name="Text Box 55">
          <a:extLst>
            <a:ext uri="{FF2B5EF4-FFF2-40B4-BE49-F238E27FC236}">
              <a16:creationId xmlns:a16="http://schemas.microsoft.com/office/drawing/2014/main" xmlns="" id="{56DF250A-053A-4AE2-ABF2-EC32E1DD0FE5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83" name="Text Box 54">
          <a:extLst>
            <a:ext uri="{FF2B5EF4-FFF2-40B4-BE49-F238E27FC236}">
              <a16:creationId xmlns:a16="http://schemas.microsoft.com/office/drawing/2014/main" xmlns="" id="{9BF8B409-276C-47A9-9B1F-9A37530B81E3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84" name="Text Box 55">
          <a:extLst>
            <a:ext uri="{FF2B5EF4-FFF2-40B4-BE49-F238E27FC236}">
              <a16:creationId xmlns:a16="http://schemas.microsoft.com/office/drawing/2014/main" xmlns="" id="{9C74443F-E6BE-4D9A-B0DA-1F70A89D2433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85" name="Text Box 54">
          <a:extLst>
            <a:ext uri="{FF2B5EF4-FFF2-40B4-BE49-F238E27FC236}">
              <a16:creationId xmlns:a16="http://schemas.microsoft.com/office/drawing/2014/main" xmlns="" id="{F8F247B5-AAFE-4226-A17C-CD69BBD557A9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86" name="Text Box 55">
          <a:extLst>
            <a:ext uri="{FF2B5EF4-FFF2-40B4-BE49-F238E27FC236}">
              <a16:creationId xmlns:a16="http://schemas.microsoft.com/office/drawing/2014/main" xmlns="" id="{3FF0254D-FA3F-4AA3-A934-14AA9AEA81ED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187" name="Text Box 54">
          <a:extLst>
            <a:ext uri="{FF2B5EF4-FFF2-40B4-BE49-F238E27FC236}">
              <a16:creationId xmlns:a16="http://schemas.microsoft.com/office/drawing/2014/main" xmlns="" id="{2465B04D-E666-47C1-979B-50BDFEE39D87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188" name="Text Box 55">
          <a:extLst>
            <a:ext uri="{FF2B5EF4-FFF2-40B4-BE49-F238E27FC236}">
              <a16:creationId xmlns:a16="http://schemas.microsoft.com/office/drawing/2014/main" xmlns="" id="{7AC284FA-10C6-470C-9D18-5D0FC1419B86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89" name="Text Box 54">
          <a:extLst>
            <a:ext uri="{FF2B5EF4-FFF2-40B4-BE49-F238E27FC236}">
              <a16:creationId xmlns:a16="http://schemas.microsoft.com/office/drawing/2014/main" xmlns="" id="{F27392E5-9C2A-4D05-A6D9-5DB1D2D58D95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90" name="Text Box 55">
          <a:extLst>
            <a:ext uri="{FF2B5EF4-FFF2-40B4-BE49-F238E27FC236}">
              <a16:creationId xmlns:a16="http://schemas.microsoft.com/office/drawing/2014/main" xmlns="" id="{BE779244-82CF-4884-83AB-E9A2CDA6B924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91" name="Text Box 54">
          <a:extLst>
            <a:ext uri="{FF2B5EF4-FFF2-40B4-BE49-F238E27FC236}">
              <a16:creationId xmlns:a16="http://schemas.microsoft.com/office/drawing/2014/main" xmlns="" id="{0577C83C-5759-4B3E-9428-78814C992A55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92" name="Text Box 55">
          <a:extLst>
            <a:ext uri="{FF2B5EF4-FFF2-40B4-BE49-F238E27FC236}">
              <a16:creationId xmlns:a16="http://schemas.microsoft.com/office/drawing/2014/main" xmlns="" id="{B83BD1AB-0F10-4AC5-909B-22529E7AB3FA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193" name="Text Box 54">
          <a:extLst>
            <a:ext uri="{FF2B5EF4-FFF2-40B4-BE49-F238E27FC236}">
              <a16:creationId xmlns:a16="http://schemas.microsoft.com/office/drawing/2014/main" xmlns="" id="{45EC39B3-9385-462D-9628-47B5C7B00E1A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194" name="Text Box 55">
          <a:extLst>
            <a:ext uri="{FF2B5EF4-FFF2-40B4-BE49-F238E27FC236}">
              <a16:creationId xmlns:a16="http://schemas.microsoft.com/office/drawing/2014/main" xmlns="" id="{2052A46E-23F3-4DA5-A2A1-8321DC8F21E2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95" name="Text Box 54">
          <a:extLst>
            <a:ext uri="{FF2B5EF4-FFF2-40B4-BE49-F238E27FC236}">
              <a16:creationId xmlns:a16="http://schemas.microsoft.com/office/drawing/2014/main" xmlns="" id="{191B2BFD-B45A-4581-A27F-490FC1C87541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96" name="Text Box 55">
          <a:extLst>
            <a:ext uri="{FF2B5EF4-FFF2-40B4-BE49-F238E27FC236}">
              <a16:creationId xmlns:a16="http://schemas.microsoft.com/office/drawing/2014/main" xmlns="" id="{0841A6A7-6931-4999-9689-6EDD90564DF6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97" name="Text Box 54">
          <a:extLst>
            <a:ext uri="{FF2B5EF4-FFF2-40B4-BE49-F238E27FC236}">
              <a16:creationId xmlns:a16="http://schemas.microsoft.com/office/drawing/2014/main" xmlns="" id="{EE7A8524-6686-425A-B5E5-D9FA16EC9B3A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98" name="Text Box 55">
          <a:extLst>
            <a:ext uri="{FF2B5EF4-FFF2-40B4-BE49-F238E27FC236}">
              <a16:creationId xmlns:a16="http://schemas.microsoft.com/office/drawing/2014/main" xmlns="" id="{7639ED1B-313C-45B1-9D0F-B1FAC09CC349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199" name="Text Box 54">
          <a:extLst>
            <a:ext uri="{FF2B5EF4-FFF2-40B4-BE49-F238E27FC236}">
              <a16:creationId xmlns:a16="http://schemas.microsoft.com/office/drawing/2014/main" xmlns="" id="{2079E454-7E5D-46D7-AF7F-D05B4D942DD8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00" name="Text Box 55">
          <a:extLst>
            <a:ext uri="{FF2B5EF4-FFF2-40B4-BE49-F238E27FC236}">
              <a16:creationId xmlns:a16="http://schemas.microsoft.com/office/drawing/2014/main" xmlns="" id="{28F14F80-2DBF-4F0E-9A91-15B2AEA7F6E7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xmlns="" id="{62741548-B4C9-4496-B240-0FA88D77BFC8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xmlns="" id="{A810EC79-FE5D-45EB-A943-DAC47F84D57C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03" name="Text Box 54">
          <a:extLst>
            <a:ext uri="{FF2B5EF4-FFF2-40B4-BE49-F238E27FC236}">
              <a16:creationId xmlns:a16="http://schemas.microsoft.com/office/drawing/2014/main" xmlns="" id="{2CAB3E6E-3B96-4FBB-8C73-25989AFB75DF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04" name="Text Box 55">
          <a:extLst>
            <a:ext uri="{FF2B5EF4-FFF2-40B4-BE49-F238E27FC236}">
              <a16:creationId xmlns:a16="http://schemas.microsoft.com/office/drawing/2014/main" xmlns="" id="{659EF89A-015B-4006-A716-A2826C267676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05" name="Text Box 54">
          <a:extLst>
            <a:ext uri="{FF2B5EF4-FFF2-40B4-BE49-F238E27FC236}">
              <a16:creationId xmlns:a16="http://schemas.microsoft.com/office/drawing/2014/main" xmlns="" id="{FD807946-1504-4F3F-9EA1-9A4AE13BF7A3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06" name="Text Box 55">
          <a:extLst>
            <a:ext uri="{FF2B5EF4-FFF2-40B4-BE49-F238E27FC236}">
              <a16:creationId xmlns:a16="http://schemas.microsoft.com/office/drawing/2014/main" xmlns="" id="{19FF894A-7519-41AB-8E03-0DAB926568FD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07" name="Text Box 54">
          <a:extLst>
            <a:ext uri="{FF2B5EF4-FFF2-40B4-BE49-F238E27FC236}">
              <a16:creationId xmlns:a16="http://schemas.microsoft.com/office/drawing/2014/main" xmlns="" id="{FE93DDF1-9B25-44BE-A75C-1E454107E845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08" name="Text Box 55">
          <a:extLst>
            <a:ext uri="{FF2B5EF4-FFF2-40B4-BE49-F238E27FC236}">
              <a16:creationId xmlns:a16="http://schemas.microsoft.com/office/drawing/2014/main" xmlns="" id="{0DA6FA2C-E81A-4987-835B-3456E4E0D90F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09" name="Text Box 54">
          <a:extLst>
            <a:ext uri="{FF2B5EF4-FFF2-40B4-BE49-F238E27FC236}">
              <a16:creationId xmlns:a16="http://schemas.microsoft.com/office/drawing/2014/main" xmlns="" id="{FD5CAD76-CC8C-4B21-B8D1-DF3471B3DF5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10" name="Text Box 55">
          <a:extLst>
            <a:ext uri="{FF2B5EF4-FFF2-40B4-BE49-F238E27FC236}">
              <a16:creationId xmlns:a16="http://schemas.microsoft.com/office/drawing/2014/main" xmlns="" id="{5005DD53-62FE-4865-873C-CEC5322D8CE2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11" name="Text Box 54">
          <a:extLst>
            <a:ext uri="{FF2B5EF4-FFF2-40B4-BE49-F238E27FC236}">
              <a16:creationId xmlns:a16="http://schemas.microsoft.com/office/drawing/2014/main" xmlns="" id="{A3F0EDEF-E2F4-4FB5-9A37-403354DFF4F2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12" name="Text Box 55">
          <a:extLst>
            <a:ext uri="{FF2B5EF4-FFF2-40B4-BE49-F238E27FC236}">
              <a16:creationId xmlns:a16="http://schemas.microsoft.com/office/drawing/2014/main" xmlns="" id="{888C1053-B24A-4C11-A649-4ED4E4A94945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13" name="Text Box 54">
          <a:extLst>
            <a:ext uri="{FF2B5EF4-FFF2-40B4-BE49-F238E27FC236}">
              <a16:creationId xmlns:a16="http://schemas.microsoft.com/office/drawing/2014/main" xmlns="" id="{5594EDCC-F8A8-450E-BB96-0312EFCBEF13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14" name="Text Box 55">
          <a:extLst>
            <a:ext uri="{FF2B5EF4-FFF2-40B4-BE49-F238E27FC236}">
              <a16:creationId xmlns:a16="http://schemas.microsoft.com/office/drawing/2014/main" xmlns="" id="{D940D9F3-4E66-4DE4-A4D6-9B220E38B48F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15" name="Text Box 54">
          <a:extLst>
            <a:ext uri="{FF2B5EF4-FFF2-40B4-BE49-F238E27FC236}">
              <a16:creationId xmlns:a16="http://schemas.microsoft.com/office/drawing/2014/main" xmlns="" id="{67197391-6CF8-4F68-80BB-F63745E2FC73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16" name="Text Box 55">
          <a:extLst>
            <a:ext uri="{FF2B5EF4-FFF2-40B4-BE49-F238E27FC236}">
              <a16:creationId xmlns:a16="http://schemas.microsoft.com/office/drawing/2014/main" xmlns="" id="{703FF014-0F55-4A1B-849E-9F0E8ED85A2F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17" name="Text Box 54">
          <a:extLst>
            <a:ext uri="{FF2B5EF4-FFF2-40B4-BE49-F238E27FC236}">
              <a16:creationId xmlns:a16="http://schemas.microsoft.com/office/drawing/2014/main" xmlns="" id="{82795B50-65F5-4036-93B4-CE0E016BF9BD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18" name="Text Box 55">
          <a:extLst>
            <a:ext uri="{FF2B5EF4-FFF2-40B4-BE49-F238E27FC236}">
              <a16:creationId xmlns:a16="http://schemas.microsoft.com/office/drawing/2014/main" xmlns="" id="{41FC879E-0B7A-44AB-8F29-17F909E31126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19" name="Text Box 54">
          <a:extLst>
            <a:ext uri="{FF2B5EF4-FFF2-40B4-BE49-F238E27FC236}">
              <a16:creationId xmlns:a16="http://schemas.microsoft.com/office/drawing/2014/main" xmlns="" id="{2C519724-D2EA-4158-80A1-AC02A4FB7FBA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20" name="Text Box 55">
          <a:extLst>
            <a:ext uri="{FF2B5EF4-FFF2-40B4-BE49-F238E27FC236}">
              <a16:creationId xmlns:a16="http://schemas.microsoft.com/office/drawing/2014/main" xmlns="" id="{1057DC0D-17E7-4D14-838C-DF3B29C4109D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21" name="Text Box 54">
          <a:extLst>
            <a:ext uri="{FF2B5EF4-FFF2-40B4-BE49-F238E27FC236}">
              <a16:creationId xmlns:a16="http://schemas.microsoft.com/office/drawing/2014/main" xmlns="" id="{FF743FD2-85B5-4197-A959-7BAA399B0728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22" name="Text Box 55">
          <a:extLst>
            <a:ext uri="{FF2B5EF4-FFF2-40B4-BE49-F238E27FC236}">
              <a16:creationId xmlns:a16="http://schemas.microsoft.com/office/drawing/2014/main" xmlns="" id="{8C50ECB9-93EA-4A39-83C7-F403DE83C538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23" name="Text Box 54">
          <a:extLst>
            <a:ext uri="{FF2B5EF4-FFF2-40B4-BE49-F238E27FC236}">
              <a16:creationId xmlns:a16="http://schemas.microsoft.com/office/drawing/2014/main" xmlns="" id="{9B4FD2E2-B2C6-4A09-B0B8-367922265F54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24" name="Text Box 55">
          <a:extLst>
            <a:ext uri="{FF2B5EF4-FFF2-40B4-BE49-F238E27FC236}">
              <a16:creationId xmlns:a16="http://schemas.microsoft.com/office/drawing/2014/main" xmlns="" id="{25D53F42-3EA1-4F0B-B2B1-3B035AF3FC1E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25" name="Text Box 54">
          <a:extLst>
            <a:ext uri="{FF2B5EF4-FFF2-40B4-BE49-F238E27FC236}">
              <a16:creationId xmlns:a16="http://schemas.microsoft.com/office/drawing/2014/main" xmlns="" id="{4485A67B-3264-400E-9D13-79DDF2B1B90A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26" name="Text Box 55">
          <a:extLst>
            <a:ext uri="{FF2B5EF4-FFF2-40B4-BE49-F238E27FC236}">
              <a16:creationId xmlns:a16="http://schemas.microsoft.com/office/drawing/2014/main" xmlns="" id="{B6B4C804-E923-4FEB-8375-0306E0A338AD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27" name="Text Box 54">
          <a:extLst>
            <a:ext uri="{FF2B5EF4-FFF2-40B4-BE49-F238E27FC236}">
              <a16:creationId xmlns:a16="http://schemas.microsoft.com/office/drawing/2014/main" xmlns="" id="{16AD8C78-FA87-41C7-BE6B-EDA1C6A2AE49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28" name="Text Box 55">
          <a:extLst>
            <a:ext uri="{FF2B5EF4-FFF2-40B4-BE49-F238E27FC236}">
              <a16:creationId xmlns:a16="http://schemas.microsoft.com/office/drawing/2014/main" xmlns="" id="{ED7DFFCA-08E5-4833-80D6-47E01172FEFE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29" name="Text Box 54">
          <a:extLst>
            <a:ext uri="{FF2B5EF4-FFF2-40B4-BE49-F238E27FC236}">
              <a16:creationId xmlns:a16="http://schemas.microsoft.com/office/drawing/2014/main" xmlns="" id="{0885A7CC-A7BE-4204-91FE-BCA7E8BA9A8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30" name="Text Box 55">
          <a:extLst>
            <a:ext uri="{FF2B5EF4-FFF2-40B4-BE49-F238E27FC236}">
              <a16:creationId xmlns:a16="http://schemas.microsoft.com/office/drawing/2014/main" xmlns="" id="{F6BCB620-D7F9-4D1F-BDFC-98FC38E375C9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31" name="Text Box 54">
          <a:extLst>
            <a:ext uri="{FF2B5EF4-FFF2-40B4-BE49-F238E27FC236}">
              <a16:creationId xmlns:a16="http://schemas.microsoft.com/office/drawing/2014/main" xmlns="" id="{F78508AF-1CC2-4C10-9101-FD36A4D56649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32" name="Text Box 55">
          <a:extLst>
            <a:ext uri="{FF2B5EF4-FFF2-40B4-BE49-F238E27FC236}">
              <a16:creationId xmlns:a16="http://schemas.microsoft.com/office/drawing/2014/main" xmlns="" id="{8304188B-9C2E-46C7-9933-D2B08ABD113E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33" name="Text Box 54">
          <a:extLst>
            <a:ext uri="{FF2B5EF4-FFF2-40B4-BE49-F238E27FC236}">
              <a16:creationId xmlns:a16="http://schemas.microsoft.com/office/drawing/2014/main" xmlns="" id="{EAAD01BC-327B-4C66-BB6C-F155AF1E5E8B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34" name="Text Box 55">
          <a:extLst>
            <a:ext uri="{FF2B5EF4-FFF2-40B4-BE49-F238E27FC236}">
              <a16:creationId xmlns:a16="http://schemas.microsoft.com/office/drawing/2014/main" xmlns="" id="{5946E0D9-659F-4F25-8AE8-B8571A8DDDAD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35" name="Text Box 54">
          <a:extLst>
            <a:ext uri="{FF2B5EF4-FFF2-40B4-BE49-F238E27FC236}">
              <a16:creationId xmlns:a16="http://schemas.microsoft.com/office/drawing/2014/main" xmlns="" id="{41C515C0-D43E-4CED-9EB2-E0D7255B20DD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36" name="Text Box 55">
          <a:extLst>
            <a:ext uri="{FF2B5EF4-FFF2-40B4-BE49-F238E27FC236}">
              <a16:creationId xmlns:a16="http://schemas.microsoft.com/office/drawing/2014/main" xmlns="" id="{9F946913-A066-431C-9504-3EE4399B1DB7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37" name="Text Box 54">
          <a:extLst>
            <a:ext uri="{FF2B5EF4-FFF2-40B4-BE49-F238E27FC236}">
              <a16:creationId xmlns:a16="http://schemas.microsoft.com/office/drawing/2014/main" xmlns="" id="{67D3CC93-FA6E-4FEB-9606-7FB1DC2EDA8E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38" name="Text Box 55">
          <a:extLst>
            <a:ext uri="{FF2B5EF4-FFF2-40B4-BE49-F238E27FC236}">
              <a16:creationId xmlns:a16="http://schemas.microsoft.com/office/drawing/2014/main" xmlns="" id="{412A8D59-8A51-4FA0-AAA3-F6F59A38497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39" name="Text Box 54">
          <a:extLst>
            <a:ext uri="{FF2B5EF4-FFF2-40B4-BE49-F238E27FC236}">
              <a16:creationId xmlns:a16="http://schemas.microsoft.com/office/drawing/2014/main" xmlns="" id="{D287F7F2-01DB-4172-8F9C-EEAA5B24F8DB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40" name="Text Box 55">
          <a:extLst>
            <a:ext uri="{FF2B5EF4-FFF2-40B4-BE49-F238E27FC236}">
              <a16:creationId xmlns:a16="http://schemas.microsoft.com/office/drawing/2014/main" xmlns="" id="{36FDB12F-1EB8-4492-92E5-88021A28F19D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41" name="Text Box 54">
          <a:extLst>
            <a:ext uri="{FF2B5EF4-FFF2-40B4-BE49-F238E27FC236}">
              <a16:creationId xmlns:a16="http://schemas.microsoft.com/office/drawing/2014/main" xmlns="" id="{46D79C38-6164-4D3F-A2A3-4A2EADCF8C6F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42" name="Text Box 55">
          <a:extLst>
            <a:ext uri="{FF2B5EF4-FFF2-40B4-BE49-F238E27FC236}">
              <a16:creationId xmlns:a16="http://schemas.microsoft.com/office/drawing/2014/main" xmlns="" id="{D6CF1216-102C-4E59-A4A7-8C276A45A068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43" name="Text Box 54">
          <a:extLst>
            <a:ext uri="{FF2B5EF4-FFF2-40B4-BE49-F238E27FC236}">
              <a16:creationId xmlns:a16="http://schemas.microsoft.com/office/drawing/2014/main" xmlns="" id="{C7466F99-7823-4161-BEA4-6C54F411C559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44" name="Text Box 55">
          <a:extLst>
            <a:ext uri="{FF2B5EF4-FFF2-40B4-BE49-F238E27FC236}">
              <a16:creationId xmlns:a16="http://schemas.microsoft.com/office/drawing/2014/main" xmlns="" id="{695BB605-872B-455D-83C4-8972F89E8583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45" name="Text Box 54">
          <a:extLst>
            <a:ext uri="{FF2B5EF4-FFF2-40B4-BE49-F238E27FC236}">
              <a16:creationId xmlns:a16="http://schemas.microsoft.com/office/drawing/2014/main" xmlns="" id="{F30CE5C2-0540-4351-B512-0A72FAC22D1D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46" name="Text Box 55">
          <a:extLst>
            <a:ext uri="{FF2B5EF4-FFF2-40B4-BE49-F238E27FC236}">
              <a16:creationId xmlns:a16="http://schemas.microsoft.com/office/drawing/2014/main" xmlns="" id="{37831E39-F9A8-4B6C-8E05-E05724FE7238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47" name="Text Box 54">
          <a:extLst>
            <a:ext uri="{FF2B5EF4-FFF2-40B4-BE49-F238E27FC236}">
              <a16:creationId xmlns:a16="http://schemas.microsoft.com/office/drawing/2014/main" xmlns="" id="{4B05D24E-1225-4AEB-9E14-29CEDB28B98E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48" name="Text Box 55">
          <a:extLst>
            <a:ext uri="{FF2B5EF4-FFF2-40B4-BE49-F238E27FC236}">
              <a16:creationId xmlns:a16="http://schemas.microsoft.com/office/drawing/2014/main" xmlns="" id="{6FC7DDC1-8B73-4161-8183-3425865B41C8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49" name="Text Box 54">
          <a:extLst>
            <a:ext uri="{FF2B5EF4-FFF2-40B4-BE49-F238E27FC236}">
              <a16:creationId xmlns:a16="http://schemas.microsoft.com/office/drawing/2014/main" xmlns="" id="{A554C197-9364-4FFE-B2B1-8D58B7F3D0BB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50" name="Text Box 55">
          <a:extLst>
            <a:ext uri="{FF2B5EF4-FFF2-40B4-BE49-F238E27FC236}">
              <a16:creationId xmlns:a16="http://schemas.microsoft.com/office/drawing/2014/main" xmlns="" id="{EC08143A-2811-454A-833B-F5BD061E345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51" name="Text Box 54">
          <a:extLst>
            <a:ext uri="{FF2B5EF4-FFF2-40B4-BE49-F238E27FC236}">
              <a16:creationId xmlns:a16="http://schemas.microsoft.com/office/drawing/2014/main" xmlns="" id="{CA372CA3-2C0A-4659-B884-854032FAAEDB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52" name="Text Box 55">
          <a:extLst>
            <a:ext uri="{FF2B5EF4-FFF2-40B4-BE49-F238E27FC236}">
              <a16:creationId xmlns:a16="http://schemas.microsoft.com/office/drawing/2014/main" xmlns="" id="{5CD92BA9-D153-4C0A-89D3-5E1781DDF493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53" name="Text Box 54">
          <a:extLst>
            <a:ext uri="{FF2B5EF4-FFF2-40B4-BE49-F238E27FC236}">
              <a16:creationId xmlns:a16="http://schemas.microsoft.com/office/drawing/2014/main" xmlns="" id="{9A94B53E-B4CF-42A4-B553-5A2C796C4E35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54" name="Text Box 55">
          <a:extLst>
            <a:ext uri="{FF2B5EF4-FFF2-40B4-BE49-F238E27FC236}">
              <a16:creationId xmlns:a16="http://schemas.microsoft.com/office/drawing/2014/main" xmlns="" id="{9F39BFB0-E082-45E2-8A29-EEA642F60737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55" name="Text Box 54">
          <a:extLst>
            <a:ext uri="{FF2B5EF4-FFF2-40B4-BE49-F238E27FC236}">
              <a16:creationId xmlns:a16="http://schemas.microsoft.com/office/drawing/2014/main" xmlns="" id="{169F6544-C4C8-4A52-93AD-3747A363C506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56" name="Text Box 55">
          <a:extLst>
            <a:ext uri="{FF2B5EF4-FFF2-40B4-BE49-F238E27FC236}">
              <a16:creationId xmlns:a16="http://schemas.microsoft.com/office/drawing/2014/main" xmlns="" id="{D6A00603-04F1-44C2-AF66-12BC09DF40E8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57" name="Text Box 54">
          <a:extLst>
            <a:ext uri="{FF2B5EF4-FFF2-40B4-BE49-F238E27FC236}">
              <a16:creationId xmlns:a16="http://schemas.microsoft.com/office/drawing/2014/main" xmlns="" id="{F205FB65-6241-4214-B7D4-61F5021B9D17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58" name="Text Box 55">
          <a:extLst>
            <a:ext uri="{FF2B5EF4-FFF2-40B4-BE49-F238E27FC236}">
              <a16:creationId xmlns:a16="http://schemas.microsoft.com/office/drawing/2014/main" xmlns="" id="{90947A13-F988-4742-98FC-00F6EFF6EE01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59" name="Text Box 54">
          <a:extLst>
            <a:ext uri="{FF2B5EF4-FFF2-40B4-BE49-F238E27FC236}">
              <a16:creationId xmlns:a16="http://schemas.microsoft.com/office/drawing/2014/main" xmlns="" id="{CE38EFC7-7185-4B67-993D-1FFB0369A571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60" name="Text Box 55">
          <a:extLst>
            <a:ext uri="{FF2B5EF4-FFF2-40B4-BE49-F238E27FC236}">
              <a16:creationId xmlns:a16="http://schemas.microsoft.com/office/drawing/2014/main" xmlns="" id="{AF9E75FA-8A0D-4300-A4AE-2DE9B0C01A78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61" name="Text Box 54">
          <a:extLst>
            <a:ext uri="{FF2B5EF4-FFF2-40B4-BE49-F238E27FC236}">
              <a16:creationId xmlns:a16="http://schemas.microsoft.com/office/drawing/2014/main" xmlns="" id="{5EA866A3-97A7-4D0C-8DE0-5521BF69E1F4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62" name="Text Box 55">
          <a:extLst>
            <a:ext uri="{FF2B5EF4-FFF2-40B4-BE49-F238E27FC236}">
              <a16:creationId xmlns:a16="http://schemas.microsoft.com/office/drawing/2014/main" xmlns="" id="{B2CE4C9B-8E14-4FAF-922A-E971A09610C4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63" name="Text Box 54">
          <a:extLst>
            <a:ext uri="{FF2B5EF4-FFF2-40B4-BE49-F238E27FC236}">
              <a16:creationId xmlns:a16="http://schemas.microsoft.com/office/drawing/2014/main" xmlns="" id="{E5B9651C-F012-448E-A742-AE0EDC23D28D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64" name="Text Box 55">
          <a:extLst>
            <a:ext uri="{FF2B5EF4-FFF2-40B4-BE49-F238E27FC236}">
              <a16:creationId xmlns:a16="http://schemas.microsoft.com/office/drawing/2014/main" xmlns="" id="{5A94EDF4-597F-4C35-8799-E98D30B98628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65" name="Text Box 54">
          <a:extLst>
            <a:ext uri="{FF2B5EF4-FFF2-40B4-BE49-F238E27FC236}">
              <a16:creationId xmlns:a16="http://schemas.microsoft.com/office/drawing/2014/main" xmlns="" id="{8B5C7169-5F2C-4547-BC6D-D0A34087E06A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66" name="Text Box 55">
          <a:extLst>
            <a:ext uri="{FF2B5EF4-FFF2-40B4-BE49-F238E27FC236}">
              <a16:creationId xmlns:a16="http://schemas.microsoft.com/office/drawing/2014/main" xmlns="" id="{42DAEB5D-B025-4554-8E05-1DA247DEE262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67" name="Text Box 54">
          <a:extLst>
            <a:ext uri="{FF2B5EF4-FFF2-40B4-BE49-F238E27FC236}">
              <a16:creationId xmlns:a16="http://schemas.microsoft.com/office/drawing/2014/main" xmlns="" id="{5A3D6C03-3757-4BB7-A301-CCBA4B8848EC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68" name="Text Box 55">
          <a:extLst>
            <a:ext uri="{FF2B5EF4-FFF2-40B4-BE49-F238E27FC236}">
              <a16:creationId xmlns:a16="http://schemas.microsoft.com/office/drawing/2014/main" xmlns="" id="{3D467B37-5EF2-4F50-AEE5-4602D1D3DFCE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69" name="Text Box 54">
          <a:extLst>
            <a:ext uri="{FF2B5EF4-FFF2-40B4-BE49-F238E27FC236}">
              <a16:creationId xmlns:a16="http://schemas.microsoft.com/office/drawing/2014/main" xmlns="" id="{72E02305-E5F8-4DD3-9A9B-61FC780AF9D9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70" name="Text Box 55">
          <a:extLst>
            <a:ext uri="{FF2B5EF4-FFF2-40B4-BE49-F238E27FC236}">
              <a16:creationId xmlns:a16="http://schemas.microsoft.com/office/drawing/2014/main" xmlns="" id="{C54E62BB-EE69-4F8C-867B-A8C9FF58B80A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71" name="Text Box 54">
          <a:extLst>
            <a:ext uri="{FF2B5EF4-FFF2-40B4-BE49-F238E27FC236}">
              <a16:creationId xmlns:a16="http://schemas.microsoft.com/office/drawing/2014/main" xmlns="" id="{AC16E2A2-A127-40BE-94C3-B22BD32AC623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72" name="Text Box 55">
          <a:extLst>
            <a:ext uri="{FF2B5EF4-FFF2-40B4-BE49-F238E27FC236}">
              <a16:creationId xmlns:a16="http://schemas.microsoft.com/office/drawing/2014/main" xmlns="" id="{4EBEF674-C48C-4803-B058-3CC38ED939AD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73" name="Text Box 54">
          <a:extLst>
            <a:ext uri="{FF2B5EF4-FFF2-40B4-BE49-F238E27FC236}">
              <a16:creationId xmlns:a16="http://schemas.microsoft.com/office/drawing/2014/main" xmlns="" id="{7838F000-EF62-4762-9E15-A5E1AA01B8F8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74" name="Text Box 55">
          <a:extLst>
            <a:ext uri="{FF2B5EF4-FFF2-40B4-BE49-F238E27FC236}">
              <a16:creationId xmlns:a16="http://schemas.microsoft.com/office/drawing/2014/main" xmlns="" id="{1B87BE35-6494-4016-9116-1CF0BE123B8F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75" name="Text Box 54">
          <a:extLst>
            <a:ext uri="{FF2B5EF4-FFF2-40B4-BE49-F238E27FC236}">
              <a16:creationId xmlns:a16="http://schemas.microsoft.com/office/drawing/2014/main" xmlns="" id="{0D23263D-D621-4353-8F81-A07B68803614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76" name="Text Box 55">
          <a:extLst>
            <a:ext uri="{FF2B5EF4-FFF2-40B4-BE49-F238E27FC236}">
              <a16:creationId xmlns:a16="http://schemas.microsoft.com/office/drawing/2014/main" xmlns="" id="{2E707875-C731-4018-9BC4-4163CFCF0C0D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77" name="Text Box 54">
          <a:extLst>
            <a:ext uri="{FF2B5EF4-FFF2-40B4-BE49-F238E27FC236}">
              <a16:creationId xmlns:a16="http://schemas.microsoft.com/office/drawing/2014/main" xmlns="" id="{A706479B-D76E-4E73-90E3-0D54DE9C6E7E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78" name="Text Box 55">
          <a:extLst>
            <a:ext uri="{FF2B5EF4-FFF2-40B4-BE49-F238E27FC236}">
              <a16:creationId xmlns:a16="http://schemas.microsoft.com/office/drawing/2014/main" xmlns="" id="{D4CB82ED-CEAD-456C-81F6-03CB074D6212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79" name="Text Box 54">
          <a:extLst>
            <a:ext uri="{FF2B5EF4-FFF2-40B4-BE49-F238E27FC236}">
              <a16:creationId xmlns:a16="http://schemas.microsoft.com/office/drawing/2014/main" xmlns="" id="{104B7E38-0CF4-4A35-B8AB-29106232C4A5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80" name="Text Box 55">
          <a:extLst>
            <a:ext uri="{FF2B5EF4-FFF2-40B4-BE49-F238E27FC236}">
              <a16:creationId xmlns:a16="http://schemas.microsoft.com/office/drawing/2014/main" xmlns="" id="{DECFF795-F064-417E-B144-D8ED37FBA9F7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xmlns="" id="{E91826E2-25EE-40A1-89EB-9E65F133B009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xmlns="" id="{82AC1DB4-C80B-4B33-8D92-0DD583F0FEE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83" name="Text Box 54">
          <a:extLst>
            <a:ext uri="{FF2B5EF4-FFF2-40B4-BE49-F238E27FC236}">
              <a16:creationId xmlns:a16="http://schemas.microsoft.com/office/drawing/2014/main" xmlns="" id="{51009DB9-02D7-4AFD-B523-5F735688A052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84" name="Text Box 55">
          <a:extLst>
            <a:ext uri="{FF2B5EF4-FFF2-40B4-BE49-F238E27FC236}">
              <a16:creationId xmlns:a16="http://schemas.microsoft.com/office/drawing/2014/main" xmlns="" id="{23D536BD-71A7-45AD-80D1-A6951F805D5B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85" name="Text Box 54">
          <a:extLst>
            <a:ext uri="{FF2B5EF4-FFF2-40B4-BE49-F238E27FC236}">
              <a16:creationId xmlns:a16="http://schemas.microsoft.com/office/drawing/2014/main" xmlns="" id="{870DCB04-29F2-49E7-A197-191341A4AB02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86" name="Text Box 55">
          <a:extLst>
            <a:ext uri="{FF2B5EF4-FFF2-40B4-BE49-F238E27FC236}">
              <a16:creationId xmlns:a16="http://schemas.microsoft.com/office/drawing/2014/main" xmlns="" id="{607311AC-5E4A-4A67-929F-3DDB84895C3C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87" name="Text Box 54">
          <a:extLst>
            <a:ext uri="{FF2B5EF4-FFF2-40B4-BE49-F238E27FC236}">
              <a16:creationId xmlns:a16="http://schemas.microsoft.com/office/drawing/2014/main" xmlns="" id="{8A7F9318-A27F-4BDA-A807-209956DC5157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88" name="Text Box 55">
          <a:extLst>
            <a:ext uri="{FF2B5EF4-FFF2-40B4-BE49-F238E27FC236}">
              <a16:creationId xmlns:a16="http://schemas.microsoft.com/office/drawing/2014/main" xmlns="" id="{DAC74CDF-AAEF-41FE-9CE8-DA64CD7E695A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89" name="Text Box 54">
          <a:extLst>
            <a:ext uri="{FF2B5EF4-FFF2-40B4-BE49-F238E27FC236}">
              <a16:creationId xmlns:a16="http://schemas.microsoft.com/office/drawing/2014/main" xmlns="" id="{8D2BB8CD-B9A2-47E2-AF20-3B881531A54E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90" name="Text Box 55">
          <a:extLst>
            <a:ext uri="{FF2B5EF4-FFF2-40B4-BE49-F238E27FC236}">
              <a16:creationId xmlns:a16="http://schemas.microsoft.com/office/drawing/2014/main" xmlns="" id="{846FC25F-08EC-481C-95B5-4992DEA2E2E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91" name="Text Box 54">
          <a:extLst>
            <a:ext uri="{FF2B5EF4-FFF2-40B4-BE49-F238E27FC236}">
              <a16:creationId xmlns:a16="http://schemas.microsoft.com/office/drawing/2014/main" xmlns="" id="{6B857A05-7A8C-4B36-A428-B18D447A8239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92" name="Text Box 55">
          <a:extLst>
            <a:ext uri="{FF2B5EF4-FFF2-40B4-BE49-F238E27FC236}">
              <a16:creationId xmlns:a16="http://schemas.microsoft.com/office/drawing/2014/main" xmlns="" id="{23AE2991-4FB2-4C5E-93F2-D0FB69BF24B1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93" name="Text Box 54">
          <a:extLst>
            <a:ext uri="{FF2B5EF4-FFF2-40B4-BE49-F238E27FC236}">
              <a16:creationId xmlns:a16="http://schemas.microsoft.com/office/drawing/2014/main" xmlns="" id="{0DA2B591-D7ED-44AC-861C-4A1AA7EC4A63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94" name="Text Box 55">
          <a:extLst>
            <a:ext uri="{FF2B5EF4-FFF2-40B4-BE49-F238E27FC236}">
              <a16:creationId xmlns:a16="http://schemas.microsoft.com/office/drawing/2014/main" xmlns="" id="{624A732E-7118-4616-B80C-C37C765BCB51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95" name="Text Box 54">
          <a:extLst>
            <a:ext uri="{FF2B5EF4-FFF2-40B4-BE49-F238E27FC236}">
              <a16:creationId xmlns:a16="http://schemas.microsoft.com/office/drawing/2014/main" xmlns="" id="{4FF9A70C-6267-4B93-9086-FC4E571C8E7C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296" name="Text Box 55">
          <a:extLst>
            <a:ext uri="{FF2B5EF4-FFF2-40B4-BE49-F238E27FC236}">
              <a16:creationId xmlns:a16="http://schemas.microsoft.com/office/drawing/2014/main" xmlns="" id="{F4002EBC-CF2E-4E77-AD03-24F03F632743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97" name="Text Box 54">
          <a:extLst>
            <a:ext uri="{FF2B5EF4-FFF2-40B4-BE49-F238E27FC236}">
              <a16:creationId xmlns:a16="http://schemas.microsoft.com/office/drawing/2014/main" xmlns="" id="{A0E9A514-E8C1-4148-8D4E-6E66F7472162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98" name="Text Box 55">
          <a:extLst>
            <a:ext uri="{FF2B5EF4-FFF2-40B4-BE49-F238E27FC236}">
              <a16:creationId xmlns:a16="http://schemas.microsoft.com/office/drawing/2014/main" xmlns="" id="{7902F57A-67E8-4AEB-A81C-C1D3D4FC2C3F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99" name="Text Box 54">
          <a:extLst>
            <a:ext uri="{FF2B5EF4-FFF2-40B4-BE49-F238E27FC236}">
              <a16:creationId xmlns:a16="http://schemas.microsoft.com/office/drawing/2014/main" xmlns="" id="{2DFA8AAA-C54F-457F-9FEF-4C4A9F9CADB3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00" name="Text Box 55">
          <a:extLst>
            <a:ext uri="{FF2B5EF4-FFF2-40B4-BE49-F238E27FC236}">
              <a16:creationId xmlns:a16="http://schemas.microsoft.com/office/drawing/2014/main" xmlns="" id="{E2EAA026-45A4-477A-88B8-CAAF99DEB01B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301" name="Text Box 54">
          <a:extLst>
            <a:ext uri="{FF2B5EF4-FFF2-40B4-BE49-F238E27FC236}">
              <a16:creationId xmlns:a16="http://schemas.microsoft.com/office/drawing/2014/main" xmlns="" id="{C89E023F-A5C4-4DFA-9A33-FBE4CB0CCB0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302" name="Text Box 55">
          <a:extLst>
            <a:ext uri="{FF2B5EF4-FFF2-40B4-BE49-F238E27FC236}">
              <a16:creationId xmlns:a16="http://schemas.microsoft.com/office/drawing/2014/main" xmlns="" id="{11E16495-6B22-4182-B481-D01B5FEF8DBC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03" name="Text Box 54">
          <a:extLst>
            <a:ext uri="{FF2B5EF4-FFF2-40B4-BE49-F238E27FC236}">
              <a16:creationId xmlns:a16="http://schemas.microsoft.com/office/drawing/2014/main" xmlns="" id="{C9DCB9E5-2604-416A-A0BC-5234062A6EDD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04" name="Text Box 55">
          <a:extLst>
            <a:ext uri="{FF2B5EF4-FFF2-40B4-BE49-F238E27FC236}">
              <a16:creationId xmlns:a16="http://schemas.microsoft.com/office/drawing/2014/main" xmlns="" id="{D07ECB42-34A1-4BC7-8D4D-5DF5BFA7CAE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05" name="Text Box 54">
          <a:extLst>
            <a:ext uri="{FF2B5EF4-FFF2-40B4-BE49-F238E27FC236}">
              <a16:creationId xmlns:a16="http://schemas.microsoft.com/office/drawing/2014/main" xmlns="" id="{C37A5186-64BA-4DDB-84FA-54E7C61492C6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06" name="Text Box 55">
          <a:extLst>
            <a:ext uri="{FF2B5EF4-FFF2-40B4-BE49-F238E27FC236}">
              <a16:creationId xmlns:a16="http://schemas.microsoft.com/office/drawing/2014/main" xmlns="" id="{62C77358-535A-4330-AB58-3CE66D7A6F72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307" name="Text Box 54">
          <a:extLst>
            <a:ext uri="{FF2B5EF4-FFF2-40B4-BE49-F238E27FC236}">
              <a16:creationId xmlns:a16="http://schemas.microsoft.com/office/drawing/2014/main" xmlns="" id="{16D3C8AA-22FC-4588-8A29-19B3CEF9CFF4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308" name="Text Box 55">
          <a:extLst>
            <a:ext uri="{FF2B5EF4-FFF2-40B4-BE49-F238E27FC236}">
              <a16:creationId xmlns:a16="http://schemas.microsoft.com/office/drawing/2014/main" xmlns="" id="{362B6578-564F-48BA-B76B-9AD2586A299C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09" name="Text Box 54">
          <a:extLst>
            <a:ext uri="{FF2B5EF4-FFF2-40B4-BE49-F238E27FC236}">
              <a16:creationId xmlns:a16="http://schemas.microsoft.com/office/drawing/2014/main" xmlns="" id="{BC1BF415-B714-4247-8491-696F7C75FC2B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10" name="Text Box 55">
          <a:extLst>
            <a:ext uri="{FF2B5EF4-FFF2-40B4-BE49-F238E27FC236}">
              <a16:creationId xmlns:a16="http://schemas.microsoft.com/office/drawing/2014/main" xmlns="" id="{64D933E4-7C4F-4AE4-9EC1-BE6671A142F5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11" name="Text Box 54">
          <a:extLst>
            <a:ext uri="{FF2B5EF4-FFF2-40B4-BE49-F238E27FC236}">
              <a16:creationId xmlns:a16="http://schemas.microsoft.com/office/drawing/2014/main" xmlns="" id="{B4D19182-54B7-4025-85FB-DC1131048697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12" name="Text Box 55">
          <a:extLst>
            <a:ext uri="{FF2B5EF4-FFF2-40B4-BE49-F238E27FC236}">
              <a16:creationId xmlns:a16="http://schemas.microsoft.com/office/drawing/2014/main" xmlns="" id="{82F28832-B9A4-4A17-9059-BFB928E0C719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313" name="Text Box 54">
          <a:extLst>
            <a:ext uri="{FF2B5EF4-FFF2-40B4-BE49-F238E27FC236}">
              <a16:creationId xmlns:a16="http://schemas.microsoft.com/office/drawing/2014/main" xmlns="" id="{E142CE96-520F-4DE4-A1E8-D69595E9D529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314" name="Text Box 55">
          <a:extLst>
            <a:ext uri="{FF2B5EF4-FFF2-40B4-BE49-F238E27FC236}">
              <a16:creationId xmlns:a16="http://schemas.microsoft.com/office/drawing/2014/main" xmlns="" id="{D55D9E44-8268-470C-8B46-35CE1EBBDAD2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15" name="Text Box 54">
          <a:extLst>
            <a:ext uri="{FF2B5EF4-FFF2-40B4-BE49-F238E27FC236}">
              <a16:creationId xmlns:a16="http://schemas.microsoft.com/office/drawing/2014/main" xmlns="" id="{CB030B75-F6E0-4BA4-80A6-39F7FCF26A64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16" name="Text Box 55">
          <a:extLst>
            <a:ext uri="{FF2B5EF4-FFF2-40B4-BE49-F238E27FC236}">
              <a16:creationId xmlns:a16="http://schemas.microsoft.com/office/drawing/2014/main" xmlns="" id="{FBD4CAFE-FC9D-42AE-B0F2-B9A8790AF92B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17" name="Text Box 54">
          <a:extLst>
            <a:ext uri="{FF2B5EF4-FFF2-40B4-BE49-F238E27FC236}">
              <a16:creationId xmlns:a16="http://schemas.microsoft.com/office/drawing/2014/main" xmlns="" id="{E1B2CB85-29D6-480E-ACAD-582B5F373DA7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18" name="Text Box 55">
          <a:extLst>
            <a:ext uri="{FF2B5EF4-FFF2-40B4-BE49-F238E27FC236}">
              <a16:creationId xmlns:a16="http://schemas.microsoft.com/office/drawing/2014/main" xmlns="" id="{21FB6FDD-0A1C-4269-A941-50B48A329D61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319" name="Text Box 54">
          <a:extLst>
            <a:ext uri="{FF2B5EF4-FFF2-40B4-BE49-F238E27FC236}">
              <a16:creationId xmlns:a16="http://schemas.microsoft.com/office/drawing/2014/main" xmlns="" id="{49B8337E-0899-4191-81FA-EE581618EDF2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320" name="Text Box 55">
          <a:extLst>
            <a:ext uri="{FF2B5EF4-FFF2-40B4-BE49-F238E27FC236}">
              <a16:creationId xmlns:a16="http://schemas.microsoft.com/office/drawing/2014/main" xmlns="" id="{C3A68A39-A66E-4DA1-A010-A214FF6000DD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21" name="Text Box 54">
          <a:extLst>
            <a:ext uri="{FF2B5EF4-FFF2-40B4-BE49-F238E27FC236}">
              <a16:creationId xmlns:a16="http://schemas.microsoft.com/office/drawing/2014/main" xmlns="" id="{110A7588-C996-4476-A43C-75CC938AF2EB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22" name="Text Box 55">
          <a:extLst>
            <a:ext uri="{FF2B5EF4-FFF2-40B4-BE49-F238E27FC236}">
              <a16:creationId xmlns:a16="http://schemas.microsoft.com/office/drawing/2014/main" xmlns="" id="{76FC3426-9F60-4FF0-979B-A69EDDC28FDF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23" name="Text Box 54">
          <a:extLst>
            <a:ext uri="{FF2B5EF4-FFF2-40B4-BE49-F238E27FC236}">
              <a16:creationId xmlns:a16="http://schemas.microsoft.com/office/drawing/2014/main" xmlns="" id="{23AB0CFF-AECC-4199-94B7-CD41F77B68C6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24" name="Text Box 55">
          <a:extLst>
            <a:ext uri="{FF2B5EF4-FFF2-40B4-BE49-F238E27FC236}">
              <a16:creationId xmlns:a16="http://schemas.microsoft.com/office/drawing/2014/main" xmlns="" id="{245986B9-F763-474A-981C-C57CA4D18B65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325" name="Text Box 54">
          <a:extLst>
            <a:ext uri="{FF2B5EF4-FFF2-40B4-BE49-F238E27FC236}">
              <a16:creationId xmlns:a16="http://schemas.microsoft.com/office/drawing/2014/main" xmlns="" id="{41C1D8BA-7F4D-4F22-8F48-0AC7383556E5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326" name="Text Box 55">
          <a:extLst>
            <a:ext uri="{FF2B5EF4-FFF2-40B4-BE49-F238E27FC236}">
              <a16:creationId xmlns:a16="http://schemas.microsoft.com/office/drawing/2014/main" xmlns="" id="{0A56543A-12BB-46C9-BEED-1B6471793E8D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27" name="Text Box 54">
          <a:extLst>
            <a:ext uri="{FF2B5EF4-FFF2-40B4-BE49-F238E27FC236}">
              <a16:creationId xmlns:a16="http://schemas.microsoft.com/office/drawing/2014/main" xmlns="" id="{8ABCC941-CB1C-45D1-A722-DF1B072AF55A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28" name="Text Box 55">
          <a:extLst>
            <a:ext uri="{FF2B5EF4-FFF2-40B4-BE49-F238E27FC236}">
              <a16:creationId xmlns:a16="http://schemas.microsoft.com/office/drawing/2014/main" xmlns="" id="{563AB6F5-9934-410D-9AE3-B387249B69CA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29" name="Text Box 54">
          <a:extLst>
            <a:ext uri="{FF2B5EF4-FFF2-40B4-BE49-F238E27FC236}">
              <a16:creationId xmlns:a16="http://schemas.microsoft.com/office/drawing/2014/main" xmlns="" id="{2B0F54E3-21F8-4A12-9355-780F4E02A99A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30" name="Text Box 55">
          <a:extLst>
            <a:ext uri="{FF2B5EF4-FFF2-40B4-BE49-F238E27FC236}">
              <a16:creationId xmlns:a16="http://schemas.microsoft.com/office/drawing/2014/main" xmlns="" id="{D11FFEDF-2069-4858-A91A-F6C9E4C13103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331" name="Text Box 54">
          <a:extLst>
            <a:ext uri="{FF2B5EF4-FFF2-40B4-BE49-F238E27FC236}">
              <a16:creationId xmlns:a16="http://schemas.microsoft.com/office/drawing/2014/main" xmlns="" id="{303DB287-0E3D-4B97-A862-45008DCC93A3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332" name="Text Box 55">
          <a:extLst>
            <a:ext uri="{FF2B5EF4-FFF2-40B4-BE49-F238E27FC236}">
              <a16:creationId xmlns:a16="http://schemas.microsoft.com/office/drawing/2014/main" xmlns="" id="{D985F907-BB3D-4B0F-9E6A-4034BDE1729B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33" name="Text Box 54">
          <a:extLst>
            <a:ext uri="{FF2B5EF4-FFF2-40B4-BE49-F238E27FC236}">
              <a16:creationId xmlns:a16="http://schemas.microsoft.com/office/drawing/2014/main" xmlns="" id="{324ED473-A615-4D46-A1DB-AAB0318DC97E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34" name="Text Box 55">
          <a:extLst>
            <a:ext uri="{FF2B5EF4-FFF2-40B4-BE49-F238E27FC236}">
              <a16:creationId xmlns:a16="http://schemas.microsoft.com/office/drawing/2014/main" xmlns="" id="{C053FE85-1ACB-4352-A124-08A42121084F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35" name="Text Box 54">
          <a:extLst>
            <a:ext uri="{FF2B5EF4-FFF2-40B4-BE49-F238E27FC236}">
              <a16:creationId xmlns:a16="http://schemas.microsoft.com/office/drawing/2014/main" xmlns="" id="{8C74665A-2EE6-4033-A552-7FBEFC4B1B96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36" name="Text Box 55">
          <a:extLst>
            <a:ext uri="{FF2B5EF4-FFF2-40B4-BE49-F238E27FC236}">
              <a16:creationId xmlns:a16="http://schemas.microsoft.com/office/drawing/2014/main" xmlns="" id="{38AEF871-E937-493F-98E2-05B2C75D9372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337" name="Text Box 54">
          <a:extLst>
            <a:ext uri="{FF2B5EF4-FFF2-40B4-BE49-F238E27FC236}">
              <a16:creationId xmlns:a16="http://schemas.microsoft.com/office/drawing/2014/main" xmlns="" id="{4880BE05-BB39-498B-811F-C50AE8F26F5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338" name="Text Box 55">
          <a:extLst>
            <a:ext uri="{FF2B5EF4-FFF2-40B4-BE49-F238E27FC236}">
              <a16:creationId xmlns:a16="http://schemas.microsoft.com/office/drawing/2014/main" xmlns="" id="{F0560B08-B7BF-4A1C-8BB7-5C9D465CA9AD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39" name="Text Box 54">
          <a:extLst>
            <a:ext uri="{FF2B5EF4-FFF2-40B4-BE49-F238E27FC236}">
              <a16:creationId xmlns:a16="http://schemas.microsoft.com/office/drawing/2014/main" xmlns="" id="{C8347730-2A4F-430A-8BB3-13BB7ED7C8D5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40" name="Text Box 55">
          <a:extLst>
            <a:ext uri="{FF2B5EF4-FFF2-40B4-BE49-F238E27FC236}">
              <a16:creationId xmlns:a16="http://schemas.microsoft.com/office/drawing/2014/main" xmlns="" id="{FB4CCCB9-62FB-4370-A488-70D94DE1A725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41" name="Text Box 54">
          <a:extLst>
            <a:ext uri="{FF2B5EF4-FFF2-40B4-BE49-F238E27FC236}">
              <a16:creationId xmlns:a16="http://schemas.microsoft.com/office/drawing/2014/main" xmlns="" id="{A5F0DF07-D64C-4E7A-BC2B-9D08068EC48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42" name="Text Box 55">
          <a:extLst>
            <a:ext uri="{FF2B5EF4-FFF2-40B4-BE49-F238E27FC236}">
              <a16:creationId xmlns:a16="http://schemas.microsoft.com/office/drawing/2014/main" xmlns="" id="{31BFF353-BE9A-4C2F-A022-27CF9BE6FFD1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343" name="Text Box 54">
          <a:extLst>
            <a:ext uri="{FF2B5EF4-FFF2-40B4-BE49-F238E27FC236}">
              <a16:creationId xmlns:a16="http://schemas.microsoft.com/office/drawing/2014/main" xmlns="" id="{E9AD7D2D-656C-49F9-8AA8-FCD63CE939E3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90500"/>
    <xdr:sp macro="" textlink="">
      <xdr:nvSpPr>
        <xdr:cNvPr id="344" name="Text Box 55">
          <a:extLst>
            <a:ext uri="{FF2B5EF4-FFF2-40B4-BE49-F238E27FC236}">
              <a16:creationId xmlns:a16="http://schemas.microsoft.com/office/drawing/2014/main" xmlns="" id="{18BC9D9D-C962-497B-9FB4-52989949E88D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45" name="Text Box 54">
          <a:extLst>
            <a:ext uri="{FF2B5EF4-FFF2-40B4-BE49-F238E27FC236}">
              <a16:creationId xmlns:a16="http://schemas.microsoft.com/office/drawing/2014/main" xmlns="" id="{35846A2A-9085-4225-B7B4-ECACD9BC0A32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46" name="Text Box 55">
          <a:extLst>
            <a:ext uri="{FF2B5EF4-FFF2-40B4-BE49-F238E27FC236}">
              <a16:creationId xmlns:a16="http://schemas.microsoft.com/office/drawing/2014/main" xmlns="" id="{518FE155-8E7B-49DB-8D6A-8BCB0A69562E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47" name="Text Box 54">
          <a:extLst>
            <a:ext uri="{FF2B5EF4-FFF2-40B4-BE49-F238E27FC236}">
              <a16:creationId xmlns:a16="http://schemas.microsoft.com/office/drawing/2014/main" xmlns="" id="{59BA99F7-7C52-4D4A-B496-EA3733274B60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348" name="Text Box 55">
          <a:extLst>
            <a:ext uri="{FF2B5EF4-FFF2-40B4-BE49-F238E27FC236}">
              <a16:creationId xmlns:a16="http://schemas.microsoft.com/office/drawing/2014/main" xmlns="" id="{7B17BF32-0C0B-42D2-9D7A-FA4D46BBB7AE}"/>
            </a:ext>
          </a:extLst>
        </xdr:cNvPr>
        <xdr:cNvSpPr txBox="1">
          <a:spLocks noChangeArrowheads="1"/>
        </xdr:cNvSpPr>
      </xdr:nvSpPr>
      <xdr:spPr bwMode="auto">
        <a:xfrm>
          <a:off x="3629025" y="186880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76200" cy="209550"/>
    <xdr:sp macro="" textlink="">
      <xdr:nvSpPr>
        <xdr:cNvPr id="33" name="Text Box 5">
          <a:extLst>
            <a:ext uri="{FF2B5EF4-FFF2-40B4-BE49-F238E27FC236}">
              <a16:creationId xmlns="" xmlns:a16="http://schemas.microsoft.com/office/drawing/2014/main" id="{00000000-0008-0000-1100-00005C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47650"/>
    <xdr:sp macro="" textlink="">
      <xdr:nvSpPr>
        <xdr:cNvPr id="34" name="Text Box 40">
          <a:extLst>
            <a:ext uri="{FF2B5EF4-FFF2-40B4-BE49-F238E27FC236}">
              <a16:creationId xmlns="" xmlns:a16="http://schemas.microsoft.com/office/drawing/2014/main" id="{00000000-0008-0000-1100-00005D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66700"/>
    <xdr:sp macro="" textlink="">
      <xdr:nvSpPr>
        <xdr:cNvPr id="35" name="Text Box 38">
          <a:extLst>
            <a:ext uri="{FF2B5EF4-FFF2-40B4-BE49-F238E27FC236}">
              <a16:creationId xmlns="" xmlns:a16="http://schemas.microsoft.com/office/drawing/2014/main" id="{00000000-0008-0000-1100-00005E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0"/>
    <xdr:sp macro="" textlink="">
      <xdr:nvSpPr>
        <xdr:cNvPr id="36" name="Text Box 38">
          <a:extLst>
            <a:ext uri="{FF2B5EF4-FFF2-40B4-BE49-F238E27FC236}">
              <a16:creationId xmlns="" xmlns:a16="http://schemas.microsoft.com/office/drawing/2014/main" id="{00000000-0008-0000-1100-00005F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90500"/>
    <xdr:sp macro="" textlink="">
      <xdr:nvSpPr>
        <xdr:cNvPr id="37" name="Text Box 54">
          <a:extLst>
            <a:ext uri="{FF2B5EF4-FFF2-40B4-BE49-F238E27FC236}">
              <a16:creationId xmlns="" xmlns:a16="http://schemas.microsoft.com/office/drawing/2014/main" id="{00000000-0008-0000-1100-000060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90500"/>
    <xdr:sp macro="" textlink="">
      <xdr:nvSpPr>
        <xdr:cNvPr id="38" name="Text Box 55">
          <a:extLst>
            <a:ext uri="{FF2B5EF4-FFF2-40B4-BE49-F238E27FC236}">
              <a16:creationId xmlns="" xmlns:a16="http://schemas.microsoft.com/office/drawing/2014/main" id="{00000000-0008-0000-1100-000061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66700"/>
    <xdr:sp macro="" textlink="">
      <xdr:nvSpPr>
        <xdr:cNvPr id="39" name="Text Box 38">
          <a:extLst>
            <a:ext uri="{FF2B5EF4-FFF2-40B4-BE49-F238E27FC236}">
              <a16:creationId xmlns="" xmlns:a16="http://schemas.microsoft.com/office/drawing/2014/main" id="{00000000-0008-0000-1100-000062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0"/>
    <xdr:sp macro="" textlink="">
      <xdr:nvSpPr>
        <xdr:cNvPr id="40" name="Text Box 38">
          <a:extLst>
            <a:ext uri="{FF2B5EF4-FFF2-40B4-BE49-F238E27FC236}">
              <a16:creationId xmlns="" xmlns:a16="http://schemas.microsoft.com/office/drawing/2014/main" id="{00000000-0008-0000-1100-000063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47650"/>
    <xdr:sp macro="" textlink="">
      <xdr:nvSpPr>
        <xdr:cNvPr id="41" name="Text Box 38">
          <a:extLst>
            <a:ext uri="{FF2B5EF4-FFF2-40B4-BE49-F238E27FC236}">
              <a16:creationId xmlns="" xmlns:a16="http://schemas.microsoft.com/office/drawing/2014/main" id="{00000000-0008-0000-1100-000064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66700"/>
    <xdr:sp macro="" textlink="">
      <xdr:nvSpPr>
        <xdr:cNvPr id="42" name="Text Box 38">
          <a:extLst>
            <a:ext uri="{FF2B5EF4-FFF2-40B4-BE49-F238E27FC236}">
              <a16:creationId xmlns="" xmlns:a16="http://schemas.microsoft.com/office/drawing/2014/main" id="{00000000-0008-0000-1100-000065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47650"/>
    <xdr:sp macro="" textlink="">
      <xdr:nvSpPr>
        <xdr:cNvPr id="43" name="Text Box 38">
          <a:extLst>
            <a:ext uri="{FF2B5EF4-FFF2-40B4-BE49-F238E27FC236}">
              <a16:creationId xmlns="" xmlns:a16="http://schemas.microsoft.com/office/drawing/2014/main" id="{00000000-0008-0000-1100-000066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66700"/>
    <xdr:sp macro="" textlink="">
      <xdr:nvSpPr>
        <xdr:cNvPr id="44" name="Text Box 38">
          <a:extLst>
            <a:ext uri="{FF2B5EF4-FFF2-40B4-BE49-F238E27FC236}">
              <a16:creationId xmlns="" xmlns:a16="http://schemas.microsoft.com/office/drawing/2014/main" id="{00000000-0008-0000-1100-000067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47650"/>
    <xdr:sp macro="" textlink="">
      <xdr:nvSpPr>
        <xdr:cNvPr id="45" name="Text Box 38">
          <a:extLst>
            <a:ext uri="{FF2B5EF4-FFF2-40B4-BE49-F238E27FC236}">
              <a16:creationId xmlns="" xmlns:a16="http://schemas.microsoft.com/office/drawing/2014/main" id="{00000000-0008-0000-1100-000068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66700"/>
    <xdr:sp macro="" textlink="">
      <xdr:nvSpPr>
        <xdr:cNvPr id="46" name="Text Box 38">
          <a:extLst>
            <a:ext uri="{FF2B5EF4-FFF2-40B4-BE49-F238E27FC236}">
              <a16:creationId xmlns="" xmlns:a16="http://schemas.microsoft.com/office/drawing/2014/main" id="{00000000-0008-0000-1100-000069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47" name="Text Box 54">
          <a:extLst>
            <a:ext uri="{FF2B5EF4-FFF2-40B4-BE49-F238E27FC236}">
              <a16:creationId xmlns="" xmlns:a16="http://schemas.microsoft.com/office/drawing/2014/main" id="{00000000-0008-0000-1100-00006A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48" name="Text Box 55">
          <a:extLst>
            <a:ext uri="{FF2B5EF4-FFF2-40B4-BE49-F238E27FC236}">
              <a16:creationId xmlns="" xmlns:a16="http://schemas.microsoft.com/office/drawing/2014/main" id="{00000000-0008-0000-1100-00006B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47650"/>
    <xdr:sp macro="" textlink="">
      <xdr:nvSpPr>
        <xdr:cNvPr id="49" name="Text Box 38">
          <a:extLst>
            <a:ext uri="{FF2B5EF4-FFF2-40B4-BE49-F238E27FC236}">
              <a16:creationId xmlns="" xmlns:a16="http://schemas.microsoft.com/office/drawing/2014/main" id="{00000000-0008-0000-1100-00006C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66700"/>
    <xdr:sp macro="" textlink="">
      <xdr:nvSpPr>
        <xdr:cNvPr id="50" name="Text Box 38">
          <a:extLst>
            <a:ext uri="{FF2B5EF4-FFF2-40B4-BE49-F238E27FC236}">
              <a16:creationId xmlns="" xmlns:a16="http://schemas.microsoft.com/office/drawing/2014/main" id="{00000000-0008-0000-1100-00006D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47650"/>
    <xdr:sp macro="" textlink="">
      <xdr:nvSpPr>
        <xdr:cNvPr id="51" name="Text Box 38">
          <a:extLst>
            <a:ext uri="{FF2B5EF4-FFF2-40B4-BE49-F238E27FC236}">
              <a16:creationId xmlns="" xmlns:a16="http://schemas.microsoft.com/office/drawing/2014/main" id="{00000000-0008-0000-1100-00006E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66700"/>
    <xdr:sp macro="" textlink="">
      <xdr:nvSpPr>
        <xdr:cNvPr id="52" name="Text Box 38">
          <a:extLst>
            <a:ext uri="{FF2B5EF4-FFF2-40B4-BE49-F238E27FC236}">
              <a16:creationId xmlns="" xmlns:a16="http://schemas.microsoft.com/office/drawing/2014/main" id="{00000000-0008-0000-1100-00006F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47650"/>
    <xdr:sp macro="" textlink="">
      <xdr:nvSpPr>
        <xdr:cNvPr id="53" name="Text Box 38">
          <a:extLst>
            <a:ext uri="{FF2B5EF4-FFF2-40B4-BE49-F238E27FC236}">
              <a16:creationId xmlns="" xmlns:a16="http://schemas.microsoft.com/office/drawing/2014/main" id="{00000000-0008-0000-1100-000070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66700"/>
    <xdr:sp macro="" textlink="">
      <xdr:nvSpPr>
        <xdr:cNvPr id="54" name="Text Box 38">
          <a:extLst>
            <a:ext uri="{FF2B5EF4-FFF2-40B4-BE49-F238E27FC236}">
              <a16:creationId xmlns="" xmlns:a16="http://schemas.microsoft.com/office/drawing/2014/main" id="{00000000-0008-0000-1100-000071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47650"/>
    <xdr:sp macro="" textlink="">
      <xdr:nvSpPr>
        <xdr:cNvPr id="55" name="Text Box 38">
          <a:extLst>
            <a:ext uri="{FF2B5EF4-FFF2-40B4-BE49-F238E27FC236}">
              <a16:creationId xmlns="" xmlns:a16="http://schemas.microsoft.com/office/drawing/2014/main" id="{00000000-0008-0000-1100-000072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66700"/>
    <xdr:sp macro="" textlink="">
      <xdr:nvSpPr>
        <xdr:cNvPr id="56" name="Text Box 38">
          <a:extLst>
            <a:ext uri="{FF2B5EF4-FFF2-40B4-BE49-F238E27FC236}">
              <a16:creationId xmlns="" xmlns:a16="http://schemas.microsoft.com/office/drawing/2014/main" id="{00000000-0008-0000-1100-000073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57" name="Text Box 54">
          <a:extLst>
            <a:ext uri="{FF2B5EF4-FFF2-40B4-BE49-F238E27FC236}">
              <a16:creationId xmlns="" xmlns:a16="http://schemas.microsoft.com/office/drawing/2014/main" id="{00000000-0008-0000-1100-000074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58" name="Text Box 55">
          <a:extLst>
            <a:ext uri="{FF2B5EF4-FFF2-40B4-BE49-F238E27FC236}">
              <a16:creationId xmlns="" xmlns:a16="http://schemas.microsoft.com/office/drawing/2014/main" id="{00000000-0008-0000-1100-000075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47650"/>
    <xdr:sp macro="" textlink="">
      <xdr:nvSpPr>
        <xdr:cNvPr id="59" name="Text Box 38">
          <a:extLst>
            <a:ext uri="{FF2B5EF4-FFF2-40B4-BE49-F238E27FC236}">
              <a16:creationId xmlns="" xmlns:a16="http://schemas.microsoft.com/office/drawing/2014/main" id="{00000000-0008-0000-1100-000076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66700"/>
    <xdr:sp macro="" textlink="">
      <xdr:nvSpPr>
        <xdr:cNvPr id="60" name="Text Box 38">
          <a:extLst>
            <a:ext uri="{FF2B5EF4-FFF2-40B4-BE49-F238E27FC236}">
              <a16:creationId xmlns="" xmlns:a16="http://schemas.microsoft.com/office/drawing/2014/main" id="{00000000-0008-0000-1100-000077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38125"/>
    <xdr:sp macro="" textlink="">
      <xdr:nvSpPr>
        <xdr:cNvPr id="61" name="Text Box 40">
          <a:extLst>
            <a:ext uri="{FF2B5EF4-FFF2-40B4-BE49-F238E27FC236}">
              <a16:creationId xmlns="" xmlns:a16="http://schemas.microsoft.com/office/drawing/2014/main" id="{00000000-0008-0000-1100-000078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09550"/>
    <xdr:sp macro="" textlink="">
      <xdr:nvSpPr>
        <xdr:cNvPr id="62" name="Text Box 5">
          <a:extLst>
            <a:ext uri="{FF2B5EF4-FFF2-40B4-BE49-F238E27FC236}">
              <a16:creationId xmlns="" xmlns:a16="http://schemas.microsoft.com/office/drawing/2014/main" id="{00000000-0008-0000-1100-000079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47650"/>
    <xdr:sp macro="" textlink="">
      <xdr:nvSpPr>
        <xdr:cNvPr id="63" name="Text Box 40">
          <a:extLst>
            <a:ext uri="{FF2B5EF4-FFF2-40B4-BE49-F238E27FC236}">
              <a16:creationId xmlns="" xmlns:a16="http://schemas.microsoft.com/office/drawing/2014/main" id="{00000000-0008-0000-1100-00007A000000}"/>
            </a:ext>
          </a:extLst>
        </xdr:cNvPr>
        <xdr:cNvSpPr txBox="1">
          <a:spLocks noChangeArrowheads="1"/>
        </xdr:cNvSpPr>
      </xdr:nvSpPr>
      <xdr:spPr bwMode="auto">
        <a:xfrm>
          <a:off x="3629025" y="136969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60</xdr:row>
      <xdr:rowOff>0</xdr:rowOff>
    </xdr:from>
    <xdr:ext cx="76200" cy="209550"/>
    <xdr:sp macro="" textlink="">
      <xdr:nvSpPr>
        <xdr:cNvPr id="2" name="Text Box 5">
          <a:extLst>
            <a:ext uri="{FF2B5EF4-FFF2-40B4-BE49-F238E27FC236}">
              <a16:creationId xmlns="" xmlns:a16="http://schemas.microsoft.com/office/drawing/2014/main" id="{00000000-0008-0000-1100-00005C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247650"/>
    <xdr:sp macro="" textlink="">
      <xdr:nvSpPr>
        <xdr:cNvPr id="3" name="Text Box 40">
          <a:extLst>
            <a:ext uri="{FF2B5EF4-FFF2-40B4-BE49-F238E27FC236}">
              <a16:creationId xmlns="" xmlns:a16="http://schemas.microsoft.com/office/drawing/2014/main" id="{00000000-0008-0000-1100-00005D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266700"/>
    <xdr:sp macro="" textlink="">
      <xdr:nvSpPr>
        <xdr:cNvPr id="4" name="Text Box 38">
          <a:extLst>
            <a:ext uri="{FF2B5EF4-FFF2-40B4-BE49-F238E27FC236}">
              <a16:creationId xmlns="" xmlns:a16="http://schemas.microsoft.com/office/drawing/2014/main" id="{00000000-0008-0000-1100-00005E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285750"/>
    <xdr:sp macro="" textlink="">
      <xdr:nvSpPr>
        <xdr:cNvPr id="5" name="Text Box 38">
          <a:extLst>
            <a:ext uri="{FF2B5EF4-FFF2-40B4-BE49-F238E27FC236}">
              <a16:creationId xmlns="" xmlns:a16="http://schemas.microsoft.com/office/drawing/2014/main" id="{00000000-0008-0000-1100-00005F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190500"/>
    <xdr:sp macro="" textlink="">
      <xdr:nvSpPr>
        <xdr:cNvPr id="6" name="Text Box 54">
          <a:extLst>
            <a:ext uri="{FF2B5EF4-FFF2-40B4-BE49-F238E27FC236}">
              <a16:creationId xmlns="" xmlns:a16="http://schemas.microsoft.com/office/drawing/2014/main" id="{00000000-0008-0000-1100-000060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190500"/>
    <xdr:sp macro="" textlink="">
      <xdr:nvSpPr>
        <xdr:cNvPr id="7" name="Text Box 55">
          <a:extLst>
            <a:ext uri="{FF2B5EF4-FFF2-40B4-BE49-F238E27FC236}">
              <a16:creationId xmlns="" xmlns:a16="http://schemas.microsoft.com/office/drawing/2014/main" id="{00000000-0008-0000-1100-000061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266700"/>
    <xdr:sp macro="" textlink="">
      <xdr:nvSpPr>
        <xdr:cNvPr id="8" name="Text Box 38">
          <a:extLst>
            <a:ext uri="{FF2B5EF4-FFF2-40B4-BE49-F238E27FC236}">
              <a16:creationId xmlns="" xmlns:a16="http://schemas.microsoft.com/office/drawing/2014/main" id="{00000000-0008-0000-1100-000062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285750"/>
    <xdr:sp macro="" textlink="">
      <xdr:nvSpPr>
        <xdr:cNvPr id="9" name="Text Box 38">
          <a:extLst>
            <a:ext uri="{FF2B5EF4-FFF2-40B4-BE49-F238E27FC236}">
              <a16:creationId xmlns="" xmlns:a16="http://schemas.microsoft.com/office/drawing/2014/main" id="{00000000-0008-0000-1100-000063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247650"/>
    <xdr:sp macro="" textlink="">
      <xdr:nvSpPr>
        <xdr:cNvPr id="10" name="Text Box 38">
          <a:extLst>
            <a:ext uri="{FF2B5EF4-FFF2-40B4-BE49-F238E27FC236}">
              <a16:creationId xmlns="" xmlns:a16="http://schemas.microsoft.com/office/drawing/2014/main" id="{00000000-0008-0000-1100-000064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266700"/>
    <xdr:sp macro="" textlink="">
      <xdr:nvSpPr>
        <xdr:cNvPr id="11" name="Text Box 38">
          <a:extLst>
            <a:ext uri="{FF2B5EF4-FFF2-40B4-BE49-F238E27FC236}">
              <a16:creationId xmlns="" xmlns:a16="http://schemas.microsoft.com/office/drawing/2014/main" id="{00000000-0008-0000-1100-000065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247650"/>
    <xdr:sp macro="" textlink="">
      <xdr:nvSpPr>
        <xdr:cNvPr id="12" name="Text Box 38">
          <a:extLst>
            <a:ext uri="{FF2B5EF4-FFF2-40B4-BE49-F238E27FC236}">
              <a16:creationId xmlns="" xmlns:a16="http://schemas.microsoft.com/office/drawing/2014/main" id="{00000000-0008-0000-1100-000066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266700"/>
    <xdr:sp macro="" textlink="">
      <xdr:nvSpPr>
        <xdr:cNvPr id="13" name="Text Box 38">
          <a:extLst>
            <a:ext uri="{FF2B5EF4-FFF2-40B4-BE49-F238E27FC236}">
              <a16:creationId xmlns="" xmlns:a16="http://schemas.microsoft.com/office/drawing/2014/main" id="{00000000-0008-0000-1100-000067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247650"/>
    <xdr:sp macro="" textlink="">
      <xdr:nvSpPr>
        <xdr:cNvPr id="14" name="Text Box 38">
          <a:extLst>
            <a:ext uri="{FF2B5EF4-FFF2-40B4-BE49-F238E27FC236}">
              <a16:creationId xmlns="" xmlns:a16="http://schemas.microsoft.com/office/drawing/2014/main" id="{00000000-0008-0000-1100-000068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266700"/>
    <xdr:sp macro="" textlink="">
      <xdr:nvSpPr>
        <xdr:cNvPr id="15" name="Text Box 38">
          <a:extLst>
            <a:ext uri="{FF2B5EF4-FFF2-40B4-BE49-F238E27FC236}">
              <a16:creationId xmlns="" xmlns:a16="http://schemas.microsoft.com/office/drawing/2014/main" id="{00000000-0008-0000-1100-000069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171450"/>
    <xdr:sp macro="" textlink="">
      <xdr:nvSpPr>
        <xdr:cNvPr id="16" name="Text Box 54">
          <a:extLst>
            <a:ext uri="{FF2B5EF4-FFF2-40B4-BE49-F238E27FC236}">
              <a16:creationId xmlns="" xmlns:a16="http://schemas.microsoft.com/office/drawing/2014/main" id="{00000000-0008-0000-1100-00006A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171450"/>
    <xdr:sp macro="" textlink="">
      <xdr:nvSpPr>
        <xdr:cNvPr id="17" name="Text Box 55">
          <a:extLst>
            <a:ext uri="{FF2B5EF4-FFF2-40B4-BE49-F238E27FC236}">
              <a16:creationId xmlns="" xmlns:a16="http://schemas.microsoft.com/office/drawing/2014/main" id="{00000000-0008-0000-1100-00006B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247650"/>
    <xdr:sp macro="" textlink="">
      <xdr:nvSpPr>
        <xdr:cNvPr id="18" name="Text Box 38">
          <a:extLst>
            <a:ext uri="{FF2B5EF4-FFF2-40B4-BE49-F238E27FC236}">
              <a16:creationId xmlns="" xmlns:a16="http://schemas.microsoft.com/office/drawing/2014/main" id="{00000000-0008-0000-1100-00006C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266700"/>
    <xdr:sp macro="" textlink="">
      <xdr:nvSpPr>
        <xdr:cNvPr id="19" name="Text Box 38">
          <a:extLst>
            <a:ext uri="{FF2B5EF4-FFF2-40B4-BE49-F238E27FC236}">
              <a16:creationId xmlns="" xmlns:a16="http://schemas.microsoft.com/office/drawing/2014/main" id="{00000000-0008-0000-1100-00006D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247650"/>
    <xdr:sp macro="" textlink="">
      <xdr:nvSpPr>
        <xdr:cNvPr id="20" name="Text Box 38">
          <a:extLst>
            <a:ext uri="{FF2B5EF4-FFF2-40B4-BE49-F238E27FC236}">
              <a16:creationId xmlns="" xmlns:a16="http://schemas.microsoft.com/office/drawing/2014/main" id="{00000000-0008-0000-1100-00006E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266700"/>
    <xdr:sp macro="" textlink="">
      <xdr:nvSpPr>
        <xdr:cNvPr id="21" name="Text Box 38">
          <a:extLst>
            <a:ext uri="{FF2B5EF4-FFF2-40B4-BE49-F238E27FC236}">
              <a16:creationId xmlns="" xmlns:a16="http://schemas.microsoft.com/office/drawing/2014/main" id="{00000000-0008-0000-1100-00006F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247650"/>
    <xdr:sp macro="" textlink="">
      <xdr:nvSpPr>
        <xdr:cNvPr id="22" name="Text Box 38">
          <a:extLst>
            <a:ext uri="{FF2B5EF4-FFF2-40B4-BE49-F238E27FC236}">
              <a16:creationId xmlns="" xmlns:a16="http://schemas.microsoft.com/office/drawing/2014/main" id="{00000000-0008-0000-1100-000070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266700"/>
    <xdr:sp macro="" textlink="">
      <xdr:nvSpPr>
        <xdr:cNvPr id="23" name="Text Box 38">
          <a:extLst>
            <a:ext uri="{FF2B5EF4-FFF2-40B4-BE49-F238E27FC236}">
              <a16:creationId xmlns="" xmlns:a16="http://schemas.microsoft.com/office/drawing/2014/main" id="{00000000-0008-0000-1100-000071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247650"/>
    <xdr:sp macro="" textlink="">
      <xdr:nvSpPr>
        <xdr:cNvPr id="24" name="Text Box 38">
          <a:extLst>
            <a:ext uri="{FF2B5EF4-FFF2-40B4-BE49-F238E27FC236}">
              <a16:creationId xmlns="" xmlns:a16="http://schemas.microsoft.com/office/drawing/2014/main" id="{00000000-0008-0000-1100-000072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266700"/>
    <xdr:sp macro="" textlink="">
      <xdr:nvSpPr>
        <xdr:cNvPr id="25" name="Text Box 38">
          <a:extLst>
            <a:ext uri="{FF2B5EF4-FFF2-40B4-BE49-F238E27FC236}">
              <a16:creationId xmlns="" xmlns:a16="http://schemas.microsoft.com/office/drawing/2014/main" id="{00000000-0008-0000-1100-000073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171450"/>
    <xdr:sp macro="" textlink="">
      <xdr:nvSpPr>
        <xdr:cNvPr id="26" name="Text Box 54">
          <a:extLst>
            <a:ext uri="{FF2B5EF4-FFF2-40B4-BE49-F238E27FC236}">
              <a16:creationId xmlns="" xmlns:a16="http://schemas.microsoft.com/office/drawing/2014/main" id="{00000000-0008-0000-1100-000074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171450"/>
    <xdr:sp macro="" textlink="">
      <xdr:nvSpPr>
        <xdr:cNvPr id="27" name="Text Box 55">
          <a:extLst>
            <a:ext uri="{FF2B5EF4-FFF2-40B4-BE49-F238E27FC236}">
              <a16:creationId xmlns="" xmlns:a16="http://schemas.microsoft.com/office/drawing/2014/main" id="{00000000-0008-0000-1100-000075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247650"/>
    <xdr:sp macro="" textlink="">
      <xdr:nvSpPr>
        <xdr:cNvPr id="28" name="Text Box 38">
          <a:extLst>
            <a:ext uri="{FF2B5EF4-FFF2-40B4-BE49-F238E27FC236}">
              <a16:creationId xmlns="" xmlns:a16="http://schemas.microsoft.com/office/drawing/2014/main" id="{00000000-0008-0000-1100-000076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266700"/>
    <xdr:sp macro="" textlink="">
      <xdr:nvSpPr>
        <xdr:cNvPr id="29" name="Text Box 38">
          <a:extLst>
            <a:ext uri="{FF2B5EF4-FFF2-40B4-BE49-F238E27FC236}">
              <a16:creationId xmlns="" xmlns:a16="http://schemas.microsoft.com/office/drawing/2014/main" id="{00000000-0008-0000-1100-000077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238125"/>
    <xdr:sp macro="" textlink="">
      <xdr:nvSpPr>
        <xdr:cNvPr id="30" name="Text Box 40">
          <a:extLst>
            <a:ext uri="{FF2B5EF4-FFF2-40B4-BE49-F238E27FC236}">
              <a16:creationId xmlns="" xmlns:a16="http://schemas.microsoft.com/office/drawing/2014/main" id="{00000000-0008-0000-1100-000078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209550"/>
    <xdr:sp macro="" textlink="">
      <xdr:nvSpPr>
        <xdr:cNvPr id="31" name="Text Box 5">
          <a:extLst>
            <a:ext uri="{FF2B5EF4-FFF2-40B4-BE49-F238E27FC236}">
              <a16:creationId xmlns="" xmlns:a16="http://schemas.microsoft.com/office/drawing/2014/main" id="{00000000-0008-0000-1100-000079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76200" cy="247650"/>
    <xdr:sp macro="" textlink="">
      <xdr:nvSpPr>
        <xdr:cNvPr id="32" name="Text Box 40">
          <a:extLst>
            <a:ext uri="{FF2B5EF4-FFF2-40B4-BE49-F238E27FC236}">
              <a16:creationId xmlns="" xmlns:a16="http://schemas.microsoft.com/office/drawing/2014/main" id="{00000000-0008-0000-1100-00007A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209550"/>
    <xdr:sp macro="" textlink="">
      <xdr:nvSpPr>
        <xdr:cNvPr id="95" name="Text Box 5">
          <a:extLst>
            <a:ext uri="{FF2B5EF4-FFF2-40B4-BE49-F238E27FC236}">
              <a16:creationId xmlns="" xmlns:a16="http://schemas.microsoft.com/office/drawing/2014/main" id="{00000000-0008-0000-1100-00005C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247650"/>
    <xdr:sp macro="" textlink="">
      <xdr:nvSpPr>
        <xdr:cNvPr id="96" name="Text Box 40">
          <a:extLst>
            <a:ext uri="{FF2B5EF4-FFF2-40B4-BE49-F238E27FC236}">
              <a16:creationId xmlns="" xmlns:a16="http://schemas.microsoft.com/office/drawing/2014/main" id="{00000000-0008-0000-1100-00005D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266700"/>
    <xdr:sp macro="" textlink="">
      <xdr:nvSpPr>
        <xdr:cNvPr id="97" name="Text Box 38">
          <a:extLst>
            <a:ext uri="{FF2B5EF4-FFF2-40B4-BE49-F238E27FC236}">
              <a16:creationId xmlns="" xmlns:a16="http://schemas.microsoft.com/office/drawing/2014/main" id="{00000000-0008-0000-1100-00005E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285750"/>
    <xdr:sp macro="" textlink="">
      <xdr:nvSpPr>
        <xdr:cNvPr id="98" name="Text Box 38">
          <a:extLst>
            <a:ext uri="{FF2B5EF4-FFF2-40B4-BE49-F238E27FC236}">
              <a16:creationId xmlns="" xmlns:a16="http://schemas.microsoft.com/office/drawing/2014/main" id="{00000000-0008-0000-1100-00005F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190500"/>
    <xdr:sp macro="" textlink="">
      <xdr:nvSpPr>
        <xdr:cNvPr id="99" name="Text Box 54">
          <a:extLst>
            <a:ext uri="{FF2B5EF4-FFF2-40B4-BE49-F238E27FC236}">
              <a16:creationId xmlns="" xmlns:a16="http://schemas.microsoft.com/office/drawing/2014/main" id="{00000000-0008-0000-1100-000060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190500"/>
    <xdr:sp macro="" textlink="">
      <xdr:nvSpPr>
        <xdr:cNvPr id="100" name="Text Box 55">
          <a:extLst>
            <a:ext uri="{FF2B5EF4-FFF2-40B4-BE49-F238E27FC236}">
              <a16:creationId xmlns="" xmlns:a16="http://schemas.microsoft.com/office/drawing/2014/main" id="{00000000-0008-0000-1100-000061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266700"/>
    <xdr:sp macro="" textlink="">
      <xdr:nvSpPr>
        <xdr:cNvPr id="101" name="Text Box 38">
          <a:extLst>
            <a:ext uri="{FF2B5EF4-FFF2-40B4-BE49-F238E27FC236}">
              <a16:creationId xmlns="" xmlns:a16="http://schemas.microsoft.com/office/drawing/2014/main" id="{00000000-0008-0000-1100-000062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285750"/>
    <xdr:sp macro="" textlink="">
      <xdr:nvSpPr>
        <xdr:cNvPr id="102" name="Text Box 38">
          <a:extLst>
            <a:ext uri="{FF2B5EF4-FFF2-40B4-BE49-F238E27FC236}">
              <a16:creationId xmlns="" xmlns:a16="http://schemas.microsoft.com/office/drawing/2014/main" id="{00000000-0008-0000-1100-000063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247650"/>
    <xdr:sp macro="" textlink="">
      <xdr:nvSpPr>
        <xdr:cNvPr id="103" name="Text Box 38">
          <a:extLst>
            <a:ext uri="{FF2B5EF4-FFF2-40B4-BE49-F238E27FC236}">
              <a16:creationId xmlns="" xmlns:a16="http://schemas.microsoft.com/office/drawing/2014/main" id="{00000000-0008-0000-1100-000064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266700"/>
    <xdr:sp macro="" textlink="">
      <xdr:nvSpPr>
        <xdr:cNvPr id="104" name="Text Box 38">
          <a:extLst>
            <a:ext uri="{FF2B5EF4-FFF2-40B4-BE49-F238E27FC236}">
              <a16:creationId xmlns="" xmlns:a16="http://schemas.microsoft.com/office/drawing/2014/main" id="{00000000-0008-0000-1100-000065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247650"/>
    <xdr:sp macro="" textlink="">
      <xdr:nvSpPr>
        <xdr:cNvPr id="105" name="Text Box 38">
          <a:extLst>
            <a:ext uri="{FF2B5EF4-FFF2-40B4-BE49-F238E27FC236}">
              <a16:creationId xmlns="" xmlns:a16="http://schemas.microsoft.com/office/drawing/2014/main" id="{00000000-0008-0000-1100-000066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266700"/>
    <xdr:sp macro="" textlink="">
      <xdr:nvSpPr>
        <xdr:cNvPr id="106" name="Text Box 38">
          <a:extLst>
            <a:ext uri="{FF2B5EF4-FFF2-40B4-BE49-F238E27FC236}">
              <a16:creationId xmlns="" xmlns:a16="http://schemas.microsoft.com/office/drawing/2014/main" id="{00000000-0008-0000-1100-000067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247650"/>
    <xdr:sp macro="" textlink="">
      <xdr:nvSpPr>
        <xdr:cNvPr id="107" name="Text Box 38">
          <a:extLst>
            <a:ext uri="{FF2B5EF4-FFF2-40B4-BE49-F238E27FC236}">
              <a16:creationId xmlns="" xmlns:a16="http://schemas.microsoft.com/office/drawing/2014/main" id="{00000000-0008-0000-1100-000068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266700"/>
    <xdr:sp macro="" textlink="">
      <xdr:nvSpPr>
        <xdr:cNvPr id="108" name="Text Box 38">
          <a:extLst>
            <a:ext uri="{FF2B5EF4-FFF2-40B4-BE49-F238E27FC236}">
              <a16:creationId xmlns="" xmlns:a16="http://schemas.microsoft.com/office/drawing/2014/main" id="{00000000-0008-0000-1100-000069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171450"/>
    <xdr:sp macro="" textlink="">
      <xdr:nvSpPr>
        <xdr:cNvPr id="109" name="Text Box 54">
          <a:extLst>
            <a:ext uri="{FF2B5EF4-FFF2-40B4-BE49-F238E27FC236}">
              <a16:creationId xmlns="" xmlns:a16="http://schemas.microsoft.com/office/drawing/2014/main" id="{00000000-0008-0000-1100-00006A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171450"/>
    <xdr:sp macro="" textlink="">
      <xdr:nvSpPr>
        <xdr:cNvPr id="110" name="Text Box 55">
          <a:extLst>
            <a:ext uri="{FF2B5EF4-FFF2-40B4-BE49-F238E27FC236}">
              <a16:creationId xmlns="" xmlns:a16="http://schemas.microsoft.com/office/drawing/2014/main" id="{00000000-0008-0000-1100-00006B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247650"/>
    <xdr:sp macro="" textlink="">
      <xdr:nvSpPr>
        <xdr:cNvPr id="111" name="Text Box 38">
          <a:extLst>
            <a:ext uri="{FF2B5EF4-FFF2-40B4-BE49-F238E27FC236}">
              <a16:creationId xmlns="" xmlns:a16="http://schemas.microsoft.com/office/drawing/2014/main" id="{00000000-0008-0000-1100-00006C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266700"/>
    <xdr:sp macro="" textlink="">
      <xdr:nvSpPr>
        <xdr:cNvPr id="112" name="Text Box 38">
          <a:extLst>
            <a:ext uri="{FF2B5EF4-FFF2-40B4-BE49-F238E27FC236}">
              <a16:creationId xmlns="" xmlns:a16="http://schemas.microsoft.com/office/drawing/2014/main" id="{00000000-0008-0000-1100-00006D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247650"/>
    <xdr:sp macro="" textlink="">
      <xdr:nvSpPr>
        <xdr:cNvPr id="113" name="Text Box 38">
          <a:extLst>
            <a:ext uri="{FF2B5EF4-FFF2-40B4-BE49-F238E27FC236}">
              <a16:creationId xmlns="" xmlns:a16="http://schemas.microsoft.com/office/drawing/2014/main" id="{00000000-0008-0000-1100-00006E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266700"/>
    <xdr:sp macro="" textlink="">
      <xdr:nvSpPr>
        <xdr:cNvPr id="114" name="Text Box 38">
          <a:extLst>
            <a:ext uri="{FF2B5EF4-FFF2-40B4-BE49-F238E27FC236}">
              <a16:creationId xmlns="" xmlns:a16="http://schemas.microsoft.com/office/drawing/2014/main" id="{00000000-0008-0000-1100-00006F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247650"/>
    <xdr:sp macro="" textlink="">
      <xdr:nvSpPr>
        <xdr:cNvPr id="115" name="Text Box 38">
          <a:extLst>
            <a:ext uri="{FF2B5EF4-FFF2-40B4-BE49-F238E27FC236}">
              <a16:creationId xmlns="" xmlns:a16="http://schemas.microsoft.com/office/drawing/2014/main" id="{00000000-0008-0000-1100-000070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266700"/>
    <xdr:sp macro="" textlink="">
      <xdr:nvSpPr>
        <xdr:cNvPr id="116" name="Text Box 38">
          <a:extLst>
            <a:ext uri="{FF2B5EF4-FFF2-40B4-BE49-F238E27FC236}">
              <a16:creationId xmlns="" xmlns:a16="http://schemas.microsoft.com/office/drawing/2014/main" id="{00000000-0008-0000-1100-000071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247650"/>
    <xdr:sp macro="" textlink="">
      <xdr:nvSpPr>
        <xdr:cNvPr id="117" name="Text Box 38">
          <a:extLst>
            <a:ext uri="{FF2B5EF4-FFF2-40B4-BE49-F238E27FC236}">
              <a16:creationId xmlns="" xmlns:a16="http://schemas.microsoft.com/office/drawing/2014/main" id="{00000000-0008-0000-1100-000072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266700"/>
    <xdr:sp macro="" textlink="">
      <xdr:nvSpPr>
        <xdr:cNvPr id="118" name="Text Box 38">
          <a:extLst>
            <a:ext uri="{FF2B5EF4-FFF2-40B4-BE49-F238E27FC236}">
              <a16:creationId xmlns="" xmlns:a16="http://schemas.microsoft.com/office/drawing/2014/main" id="{00000000-0008-0000-1100-000073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171450"/>
    <xdr:sp macro="" textlink="">
      <xdr:nvSpPr>
        <xdr:cNvPr id="119" name="Text Box 54">
          <a:extLst>
            <a:ext uri="{FF2B5EF4-FFF2-40B4-BE49-F238E27FC236}">
              <a16:creationId xmlns="" xmlns:a16="http://schemas.microsoft.com/office/drawing/2014/main" id="{00000000-0008-0000-1100-000074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171450"/>
    <xdr:sp macro="" textlink="">
      <xdr:nvSpPr>
        <xdr:cNvPr id="120" name="Text Box 55">
          <a:extLst>
            <a:ext uri="{FF2B5EF4-FFF2-40B4-BE49-F238E27FC236}">
              <a16:creationId xmlns="" xmlns:a16="http://schemas.microsoft.com/office/drawing/2014/main" id="{00000000-0008-0000-1100-000075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247650"/>
    <xdr:sp macro="" textlink="">
      <xdr:nvSpPr>
        <xdr:cNvPr id="121" name="Text Box 38">
          <a:extLst>
            <a:ext uri="{FF2B5EF4-FFF2-40B4-BE49-F238E27FC236}">
              <a16:creationId xmlns="" xmlns:a16="http://schemas.microsoft.com/office/drawing/2014/main" id="{00000000-0008-0000-1100-000076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266700"/>
    <xdr:sp macro="" textlink="">
      <xdr:nvSpPr>
        <xdr:cNvPr id="122" name="Text Box 38">
          <a:extLst>
            <a:ext uri="{FF2B5EF4-FFF2-40B4-BE49-F238E27FC236}">
              <a16:creationId xmlns="" xmlns:a16="http://schemas.microsoft.com/office/drawing/2014/main" id="{00000000-0008-0000-1100-000077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238125"/>
    <xdr:sp macro="" textlink="">
      <xdr:nvSpPr>
        <xdr:cNvPr id="123" name="Text Box 40">
          <a:extLst>
            <a:ext uri="{FF2B5EF4-FFF2-40B4-BE49-F238E27FC236}">
              <a16:creationId xmlns="" xmlns:a16="http://schemas.microsoft.com/office/drawing/2014/main" id="{00000000-0008-0000-1100-000078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209550"/>
    <xdr:sp macro="" textlink="">
      <xdr:nvSpPr>
        <xdr:cNvPr id="124" name="Text Box 5">
          <a:extLst>
            <a:ext uri="{FF2B5EF4-FFF2-40B4-BE49-F238E27FC236}">
              <a16:creationId xmlns="" xmlns:a16="http://schemas.microsoft.com/office/drawing/2014/main" id="{00000000-0008-0000-1100-000079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76200" cy="247650"/>
    <xdr:sp macro="" textlink="">
      <xdr:nvSpPr>
        <xdr:cNvPr id="125" name="Text Box 40">
          <a:extLst>
            <a:ext uri="{FF2B5EF4-FFF2-40B4-BE49-F238E27FC236}">
              <a16:creationId xmlns="" xmlns:a16="http://schemas.microsoft.com/office/drawing/2014/main" id="{00000000-0008-0000-1100-00007A000000}"/>
            </a:ext>
          </a:extLst>
        </xdr:cNvPr>
        <xdr:cNvSpPr txBox="1">
          <a:spLocks noChangeArrowheads="1"/>
        </xdr:cNvSpPr>
      </xdr:nvSpPr>
      <xdr:spPr bwMode="auto">
        <a:xfrm>
          <a:off x="2976563" y="20931188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209550"/>
    <xdr:sp macro="" textlink="">
      <xdr:nvSpPr>
        <xdr:cNvPr id="188" name="Text Box 5">
          <a:extLst>
            <a:ext uri="{FF2B5EF4-FFF2-40B4-BE49-F238E27FC236}">
              <a16:creationId xmlns="" xmlns:a16="http://schemas.microsoft.com/office/drawing/2014/main" id="{00000000-0008-0000-1100-00005C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247650"/>
    <xdr:sp macro="" textlink="">
      <xdr:nvSpPr>
        <xdr:cNvPr id="189" name="Text Box 40">
          <a:extLst>
            <a:ext uri="{FF2B5EF4-FFF2-40B4-BE49-F238E27FC236}">
              <a16:creationId xmlns="" xmlns:a16="http://schemas.microsoft.com/office/drawing/2014/main" id="{00000000-0008-0000-1100-00005D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266700"/>
    <xdr:sp macro="" textlink="">
      <xdr:nvSpPr>
        <xdr:cNvPr id="190" name="Text Box 38">
          <a:extLst>
            <a:ext uri="{FF2B5EF4-FFF2-40B4-BE49-F238E27FC236}">
              <a16:creationId xmlns="" xmlns:a16="http://schemas.microsoft.com/office/drawing/2014/main" id="{00000000-0008-0000-1100-00005E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285750"/>
    <xdr:sp macro="" textlink="">
      <xdr:nvSpPr>
        <xdr:cNvPr id="191" name="Text Box 38">
          <a:extLst>
            <a:ext uri="{FF2B5EF4-FFF2-40B4-BE49-F238E27FC236}">
              <a16:creationId xmlns="" xmlns:a16="http://schemas.microsoft.com/office/drawing/2014/main" id="{00000000-0008-0000-1100-00005F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190500"/>
    <xdr:sp macro="" textlink="">
      <xdr:nvSpPr>
        <xdr:cNvPr id="192" name="Text Box 54">
          <a:extLst>
            <a:ext uri="{FF2B5EF4-FFF2-40B4-BE49-F238E27FC236}">
              <a16:creationId xmlns="" xmlns:a16="http://schemas.microsoft.com/office/drawing/2014/main" id="{00000000-0008-0000-1100-000060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190500"/>
    <xdr:sp macro="" textlink="">
      <xdr:nvSpPr>
        <xdr:cNvPr id="193" name="Text Box 55">
          <a:extLst>
            <a:ext uri="{FF2B5EF4-FFF2-40B4-BE49-F238E27FC236}">
              <a16:creationId xmlns="" xmlns:a16="http://schemas.microsoft.com/office/drawing/2014/main" id="{00000000-0008-0000-1100-000061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266700"/>
    <xdr:sp macro="" textlink="">
      <xdr:nvSpPr>
        <xdr:cNvPr id="194" name="Text Box 38">
          <a:extLst>
            <a:ext uri="{FF2B5EF4-FFF2-40B4-BE49-F238E27FC236}">
              <a16:creationId xmlns="" xmlns:a16="http://schemas.microsoft.com/office/drawing/2014/main" id="{00000000-0008-0000-1100-000062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285750"/>
    <xdr:sp macro="" textlink="">
      <xdr:nvSpPr>
        <xdr:cNvPr id="195" name="Text Box 38">
          <a:extLst>
            <a:ext uri="{FF2B5EF4-FFF2-40B4-BE49-F238E27FC236}">
              <a16:creationId xmlns="" xmlns:a16="http://schemas.microsoft.com/office/drawing/2014/main" id="{00000000-0008-0000-1100-000063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247650"/>
    <xdr:sp macro="" textlink="">
      <xdr:nvSpPr>
        <xdr:cNvPr id="196" name="Text Box 38">
          <a:extLst>
            <a:ext uri="{FF2B5EF4-FFF2-40B4-BE49-F238E27FC236}">
              <a16:creationId xmlns="" xmlns:a16="http://schemas.microsoft.com/office/drawing/2014/main" id="{00000000-0008-0000-1100-000064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266700"/>
    <xdr:sp macro="" textlink="">
      <xdr:nvSpPr>
        <xdr:cNvPr id="197" name="Text Box 38">
          <a:extLst>
            <a:ext uri="{FF2B5EF4-FFF2-40B4-BE49-F238E27FC236}">
              <a16:creationId xmlns="" xmlns:a16="http://schemas.microsoft.com/office/drawing/2014/main" id="{00000000-0008-0000-1100-000065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247650"/>
    <xdr:sp macro="" textlink="">
      <xdr:nvSpPr>
        <xdr:cNvPr id="198" name="Text Box 38">
          <a:extLst>
            <a:ext uri="{FF2B5EF4-FFF2-40B4-BE49-F238E27FC236}">
              <a16:creationId xmlns="" xmlns:a16="http://schemas.microsoft.com/office/drawing/2014/main" id="{00000000-0008-0000-1100-000066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266700"/>
    <xdr:sp macro="" textlink="">
      <xdr:nvSpPr>
        <xdr:cNvPr id="199" name="Text Box 38">
          <a:extLst>
            <a:ext uri="{FF2B5EF4-FFF2-40B4-BE49-F238E27FC236}">
              <a16:creationId xmlns="" xmlns:a16="http://schemas.microsoft.com/office/drawing/2014/main" id="{00000000-0008-0000-1100-000067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247650"/>
    <xdr:sp macro="" textlink="">
      <xdr:nvSpPr>
        <xdr:cNvPr id="200" name="Text Box 38">
          <a:extLst>
            <a:ext uri="{FF2B5EF4-FFF2-40B4-BE49-F238E27FC236}">
              <a16:creationId xmlns="" xmlns:a16="http://schemas.microsoft.com/office/drawing/2014/main" id="{00000000-0008-0000-1100-000068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266700"/>
    <xdr:sp macro="" textlink="">
      <xdr:nvSpPr>
        <xdr:cNvPr id="201" name="Text Box 38">
          <a:extLst>
            <a:ext uri="{FF2B5EF4-FFF2-40B4-BE49-F238E27FC236}">
              <a16:creationId xmlns="" xmlns:a16="http://schemas.microsoft.com/office/drawing/2014/main" id="{00000000-0008-0000-1100-000069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171450"/>
    <xdr:sp macro="" textlink="">
      <xdr:nvSpPr>
        <xdr:cNvPr id="202" name="Text Box 54">
          <a:extLst>
            <a:ext uri="{FF2B5EF4-FFF2-40B4-BE49-F238E27FC236}">
              <a16:creationId xmlns="" xmlns:a16="http://schemas.microsoft.com/office/drawing/2014/main" id="{00000000-0008-0000-1100-00006A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171450"/>
    <xdr:sp macro="" textlink="">
      <xdr:nvSpPr>
        <xdr:cNvPr id="203" name="Text Box 55">
          <a:extLst>
            <a:ext uri="{FF2B5EF4-FFF2-40B4-BE49-F238E27FC236}">
              <a16:creationId xmlns="" xmlns:a16="http://schemas.microsoft.com/office/drawing/2014/main" id="{00000000-0008-0000-1100-00006B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247650"/>
    <xdr:sp macro="" textlink="">
      <xdr:nvSpPr>
        <xdr:cNvPr id="204" name="Text Box 38">
          <a:extLst>
            <a:ext uri="{FF2B5EF4-FFF2-40B4-BE49-F238E27FC236}">
              <a16:creationId xmlns="" xmlns:a16="http://schemas.microsoft.com/office/drawing/2014/main" id="{00000000-0008-0000-1100-00006C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266700"/>
    <xdr:sp macro="" textlink="">
      <xdr:nvSpPr>
        <xdr:cNvPr id="205" name="Text Box 38">
          <a:extLst>
            <a:ext uri="{FF2B5EF4-FFF2-40B4-BE49-F238E27FC236}">
              <a16:creationId xmlns="" xmlns:a16="http://schemas.microsoft.com/office/drawing/2014/main" id="{00000000-0008-0000-1100-00006D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247650"/>
    <xdr:sp macro="" textlink="">
      <xdr:nvSpPr>
        <xdr:cNvPr id="206" name="Text Box 38">
          <a:extLst>
            <a:ext uri="{FF2B5EF4-FFF2-40B4-BE49-F238E27FC236}">
              <a16:creationId xmlns="" xmlns:a16="http://schemas.microsoft.com/office/drawing/2014/main" id="{00000000-0008-0000-1100-00006E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266700"/>
    <xdr:sp macro="" textlink="">
      <xdr:nvSpPr>
        <xdr:cNvPr id="207" name="Text Box 38">
          <a:extLst>
            <a:ext uri="{FF2B5EF4-FFF2-40B4-BE49-F238E27FC236}">
              <a16:creationId xmlns="" xmlns:a16="http://schemas.microsoft.com/office/drawing/2014/main" id="{00000000-0008-0000-1100-00006F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247650"/>
    <xdr:sp macro="" textlink="">
      <xdr:nvSpPr>
        <xdr:cNvPr id="208" name="Text Box 38">
          <a:extLst>
            <a:ext uri="{FF2B5EF4-FFF2-40B4-BE49-F238E27FC236}">
              <a16:creationId xmlns="" xmlns:a16="http://schemas.microsoft.com/office/drawing/2014/main" id="{00000000-0008-0000-1100-000070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266700"/>
    <xdr:sp macro="" textlink="">
      <xdr:nvSpPr>
        <xdr:cNvPr id="209" name="Text Box 38">
          <a:extLst>
            <a:ext uri="{FF2B5EF4-FFF2-40B4-BE49-F238E27FC236}">
              <a16:creationId xmlns="" xmlns:a16="http://schemas.microsoft.com/office/drawing/2014/main" id="{00000000-0008-0000-1100-000071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247650"/>
    <xdr:sp macro="" textlink="">
      <xdr:nvSpPr>
        <xdr:cNvPr id="210" name="Text Box 38">
          <a:extLst>
            <a:ext uri="{FF2B5EF4-FFF2-40B4-BE49-F238E27FC236}">
              <a16:creationId xmlns="" xmlns:a16="http://schemas.microsoft.com/office/drawing/2014/main" id="{00000000-0008-0000-1100-000072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266700"/>
    <xdr:sp macro="" textlink="">
      <xdr:nvSpPr>
        <xdr:cNvPr id="211" name="Text Box 38">
          <a:extLst>
            <a:ext uri="{FF2B5EF4-FFF2-40B4-BE49-F238E27FC236}">
              <a16:creationId xmlns="" xmlns:a16="http://schemas.microsoft.com/office/drawing/2014/main" id="{00000000-0008-0000-1100-000073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171450"/>
    <xdr:sp macro="" textlink="">
      <xdr:nvSpPr>
        <xdr:cNvPr id="212" name="Text Box 54">
          <a:extLst>
            <a:ext uri="{FF2B5EF4-FFF2-40B4-BE49-F238E27FC236}">
              <a16:creationId xmlns="" xmlns:a16="http://schemas.microsoft.com/office/drawing/2014/main" id="{00000000-0008-0000-1100-000074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171450"/>
    <xdr:sp macro="" textlink="">
      <xdr:nvSpPr>
        <xdr:cNvPr id="213" name="Text Box 55">
          <a:extLst>
            <a:ext uri="{FF2B5EF4-FFF2-40B4-BE49-F238E27FC236}">
              <a16:creationId xmlns="" xmlns:a16="http://schemas.microsoft.com/office/drawing/2014/main" id="{00000000-0008-0000-1100-000075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247650"/>
    <xdr:sp macro="" textlink="">
      <xdr:nvSpPr>
        <xdr:cNvPr id="214" name="Text Box 38">
          <a:extLst>
            <a:ext uri="{FF2B5EF4-FFF2-40B4-BE49-F238E27FC236}">
              <a16:creationId xmlns="" xmlns:a16="http://schemas.microsoft.com/office/drawing/2014/main" id="{00000000-0008-0000-1100-000076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266700"/>
    <xdr:sp macro="" textlink="">
      <xdr:nvSpPr>
        <xdr:cNvPr id="215" name="Text Box 38">
          <a:extLst>
            <a:ext uri="{FF2B5EF4-FFF2-40B4-BE49-F238E27FC236}">
              <a16:creationId xmlns="" xmlns:a16="http://schemas.microsoft.com/office/drawing/2014/main" id="{00000000-0008-0000-1100-000077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238125"/>
    <xdr:sp macro="" textlink="">
      <xdr:nvSpPr>
        <xdr:cNvPr id="216" name="Text Box 40">
          <a:extLst>
            <a:ext uri="{FF2B5EF4-FFF2-40B4-BE49-F238E27FC236}">
              <a16:creationId xmlns="" xmlns:a16="http://schemas.microsoft.com/office/drawing/2014/main" id="{00000000-0008-0000-1100-000078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209550"/>
    <xdr:sp macro="" textlink="">
      <xdr:nvSpPr>
        <xdr:cNvPr id="217" name="Text Box 5">
          <a:extLst>
            <a:ext uri="{FF2B5EF4-FFF2-40B4-BE49-F238E27FC236}">
              <a16:creationId xmlns="" xmlns:a16="http://schemas.microsoft.com/office/drawing/2014/main" id="{00000000-0008-0000-1100-000079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76200" cy="247650"/>
    <xdr:sp macro="" textlink="">
      <xdr:nvSpPr>
        <xdr:cNvPr id="218" name="Text Box 40">
          <a:extLst>
            <a:ext uri="{FF2B5EF4-FFF2-40B4-BE49-F238E27FC236}">
              <a16:creationId xmlns="" xmlns:a16="http://schemas.microsoft.com/office/drawing/2014/main" id="{00000000-0008-0000-1100-00007A000000}"/>
            </a:ext>
          </a:extLst>
        </xdr:cNvPr>
        <xdr:cNvSpPr txBox="1">
          <a:spLocks noChangeArrowheads="1"/>
        </xdr:cNvSpPr>
      </xdr:nvSpPr>
      <xdr:spPr bwMode="auto">
        <a:xfrm>
          <a:off x="2976563" y="8786813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09550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xmlns="" id="{352CD7C0-34B6-4FDB-B6EF-999572D4C9E8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47650"/>
    <xdr:sp macro="" textlink="">
      <xdr:nvSpPr>
        <xdr:cNvPr id="220" name="Text Box 40">
          <a:extLst>
            <a:ext uri="{FF2B5EF4-FFF2-40B4-BE49-F238E27FC236}">
              <a16:creationId xmlns:a16="http://schemas.microsoft.com/office/drawing/2014/main" xmlns="" id="{4636BE90-67CA-48CA-8914-724B69DA23D2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66700"/>
    <xdr:sp macro="" textlink="">
      <xdr:nvSpPr>
        <xdr:cNvPr id="221" name="Text Box 38">
          <a:extLst>
            <a:ext uri="{FF2B5EF4-FFF2-40B4-BE49-F238E27FC236}">
              <a16:creationId xmlns:a16="http://schemas.microsoft.com/office/drawing/2014/main" xmlns="" id="{609863E2-9F01-4F2D-9A3C-2DAC6ED90E61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0"/>
    <xdr:sp macro="" textlink="">
      <xdr:nvSpPr>
        <xdr:cNvPr id="222" name="Text Box 38">
          <a:extLst>
            <a:ext uri="{FF2B5EF4-FFF2-40B4-BE49-F238E27FC236}">
              <a16:creationId xmlns:a16="http://schemas.microsoft.com/office/drawing/2014/main" xmlns="" id="{557F5D15-3794-4081-9B80-E9B723A4D54A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90500"/>
    <xdr:sp macro="" textlink="">
      <xdr:nvSpPr>
        <xdr:cNvPr id="223" name="Text Box 54">
          <a:extLst>
            <a:ext uri="{FF2B5EF4-FFF2-40B4-BE49-F238E27FC236}">
              <a16:creationId xmlns:a16="http://schemas.microsoft.com/office/drawing/2014/main" xmlns="" id="{1FD5B075-BD9E-4BD7-BDAC-270E5FF70710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90500"/>
    <xdr:sp macro="" textlink="">
      <xdr:nvSpPr>
        <xdr:cNvPr id="224" name="Text Box 55">
          <a:extLst>
            <a:ext uri="{FF2B5EF4-FFF2-40B4-BE49-F238E27FC236}">
              <a16:creationId xmlns:a16="http://schemas.microsoft.com/office/drawing/2014/main" xmlns="" id="{8F694F37-C33A-453D-A46F-961854F57E7C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66700"/>
    <xdr:sp macro="" textlink="">
      <xdr:nvSpPr>
        <xdr:cNvPr id="225" name="Text Box 38">
          <a:extLst>
            <a:ext uri="{FF2B5EF4-FFF2-40B4-BE49-F238E27FC236}">
              <a16:creationId xmlns:a16="http://schemas.microsoft.com/office/drawing/2014/main" xmlns="" id="{812C6D68-D079-492F-A63F-DA360D810735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0"/>
    <xdr:sp macro="" textlink="">
      <xdr:nvSpPr>
        <xdr:cNvPr id="226" name="Text Box 38">
          <a:extLst>
            <a:ext uri="{FF2B5EF4-FFF2-40B4-BE49-F238E27FC236}">
              <a16:creationId xmlns:a16="http://schemas.microsoft.com/office/drawing/2014/main" xmlns="" id="{ECD2C6FA-77CB-46C5-8DE7-91688B2BF0C7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47650"/>
    <xdr:sp macro="" textlink="">
      <xdr:nvSpPr>
        <xdr:cNvPr id="227" name="Text Box 38">
          <a:extLst>
            <a:ext uri="{FF2B5EF4-FFF2-40B4-BE49-F238E27FC236}">
              <a16:creationId xmlns:a16="http://schemas.microsoft.com/office/drawing/2014/main" xmlns="" id="{AEE155F8-9EC4-4404-9DBB-ADF27A0AD366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66700"/>
    <xdr:sp macro="" textlink="">
      <xdr:nvSpPr>
        <xdr:cNvPr id="228" name="Text Box 38">
          <a:extLst>
            <a:ext uri="{FF2B5EF4-FFF2-40B4-BE49-F238E27FC236}">
              <a16:creationId xmlns:a16="http://schemas.microsoft.com/office/drawing/2014/main" xmlns="" id="{8F615A4A-0386-4A7B-836D-A261FF132680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47650"/>
    <xdr:sp macro="" textlink="">
      <xdr:nvSpPr>
        <xdr:cNvPr id="229" name="Text Box 38">
          <a:extLst>
            <a:ext uri="{FF2B5EF4-FFF2-40B4-BE49-F238E27FC236}">
              <a16:creationId xmlns:a16="http://schemas.microsoft.com/office/drawing/2014/main" xmlns="" id="{D51F85D7-16E3-41AE-8685-18314D9512FB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66700"/>
    <xdr:sp macro="" textlink="">
      <xdr:nvSpPr>
        <xdr:cNvPr id="230" name="Text Box 38">
          <a:extLst>
            <a:ext uri="{FF2B5EF4-FFF2-40B4-BE49-F238E27FC236}">
              <a16:creationId xmlns:a16="http://schemas.microsoft.com/office/drawing/2014/main" xmlns="" id="{17A1A014-EDBA-4139-80A0-F11A986D3FAE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47650"/>
    <xdr:sp macro="" textlink="">
      <xdr:nvSpPr>
        <xdr:cNvPr id="231" name="Text Box 38">
          <a:extLst>
            <a:ext uri="{FF2B5EF4-FFF2-40B4-BE49-F238E27FC236}">
              <a16:creationId xmlns:a16="http://schemas.microsoft.com/office/drawing/2014/main" xmlns="" id="{D6D2F9D0-A5ED-4EE4-AF03-FF423A77D2B8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66700"/>
    <xdr:sp macro="" textlink="">
      <xdr:nvSpPr>
        <xdr:cNvPr id="232" name="Text Box 38">
          <a:extLst>
            <a:ext uri="{FF2B5EF4-FFF2-40B4-BE49-F238E27FC236}">
              <a16:creationId xmlns:a16="http://schemas.microsoft.com/office/drawing/2014/main" xmlns="" id="{7996F10E-964B-4C8D-91C1-7A08154A18F3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233" name="Text Box 54">
          <a:extLst>
            <a:ext uri="{FF2B5EF4-FFF2-40B4-BE49-F238E27FC236}">
              <a16:creationId xmlns:a16="http://schemas.microsoft.com/office/drawing/2014/main" xmlns="" id="{AC7118C1-733A-4743-99DE-6E8BDC3E693C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234" name="Text Box 55">
          <a:extLst>
            <a:ext uri="{FF2B5EF4-FFF2-40B4-BE49-F238E27FC236}">
              <a16:creationId xmlns:a16="http://schemas.microsoft.com/office/drawing/2014/main" xmlns="" id="{0FF49D26-0CA7-4B3F-80F9-F2598FB01C48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47650"/>
    <xdr:sp macro="" textlink="">
      <xdr:nvSpPr>
        <xdr:cNvPr id="235" name="Text Box 38">
          <a:extLst>
            <a:ext uri="{FF2B5EF4-FFF2-40B4-BE49-F238E27FC236}">
              <a16:creationId xmlns:a16="http://schemas.microsoft.com/office/drawing/2014/main" xmlns="" id="{AE1ACA13-6C52-487B-971D-F5EAAA00404A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66700"/>
    <xdr:sp macro="" textlink="">
      <xdr:nvSpPr>
        <xdr:cNvPr id="236" name="Text Box 38">
          <a:extLst>
            <a:ext uri="{FF2B5EF4-FFF2-40B4-BE49-F238E27FC236}">
              <a16:creationId xmlns:a16="http://schemas.microsoft.com/office/drawing/2014/main" xmlns="" id="{6945A9AD-B5BB-4632-A98D-C863E20C690F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47650"/>
    <xdr:sp macro="" textlink="">
      <xdr:nvSpPr>
        <xdr:cNvPr id="237" name="Text Box 38">
          <a:extLst>
            <a:ext uri="{FF2B5EF4-FFF2-40B4-BE49-F238E27FC236}">
              <a16:creationId xmlns:a16="http://schemas.microsoft.com/office/drawing/2014/main" xmlns="" id="{E7F84298-5EDD-424B-96C6-84CB93FF2A7C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66700"/>
    <xdr:sp macro="" textlink="">
      <xdr:nvSpPr>
        <xdr:cNvPr id="238" name="Text Box 38">
          <a:extLst>
            <a:ext uri="{FF2B5EF4-FFF2-40B4-BE49-F238E27FC236}">
              <a16:creationId xmlns:a16="http://schemas.microsoft.com/office/drawing/2014/main" xmlns="" id="{C8475658-01F6-4DAD-B77D-7F0967789C6E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47650"/>
    <xdr:sp macro="" textlink="">
      <xdr:nvSpPr>
        <xdr:cNvPr id="239" name="Text Box 38">
          <a:extLst>
            <a:ext uri="{FF2B5EF4-FFF2-40B4-BE49-F238E27FC236}">
              <a16:creationId xmlns:a16="http://schemas.microsoft.com/office/drawing/2014/main" xmlns="" id="{30E58A0C-D583-483A-8B12-B2FB12330879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66700"/>
    <xdr:sp macro="" textlink="">
      <xdr:nvSpPr>
        <xdr:cNvPr id="240" name="Text Box 38">
          <a:extLst>
            <a:ext uri="{FF2B5EF4-FFF2-40B4-BE49-F238E27FC236}">
              <a16:creationId xmlns:a16="http://schemas.microsoft.com/office/drawing/2014/main" xmlns="" id="{AECCAB93-0C49-4483-A12A-B40AFADDC769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47650"/>
    <xdr:sp macro="" textlink="">
      <xdr:nvSpPr>
        <xdr:cNvPr id="241" name="Text Box 38">
          <a:extLst>
            <a:ext uri="{FF2B5EF4-FFF2-40B4-BE49-F238E27FC236}">
              <a16:creationId xmlns:a16="http://schemas.microsoft.com/office/drawing/2014/main" xmlns="" id="{49F21F2F-83DE-4D44-9469-B6C1F98816D9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66700"/>
    <xdr:sp macro="" textlink="">
      <xdr:nvSpPr>
        <xdr:cNvPr id="242" name="Text Box 38">
          <a:extLst>
            <a:ext uri="{FF2B5EF4-FFF2-40B4-BE49-F238E27FC236}">
              <a16:creationId xmlns:a16="http://schemas.microsoft.com/office/drawing/2014/main" xmlns="" id="{2912A3AE-14D2-4D90-906B-BDAB08498F1C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243" name="Text Box 54">
          <a:extLst>
            <a:ext uri="{FF2B5EF4-FFF2-40B4-BE49-F238E27FC236}">
              <a16:creationId xmlns:a16="http://schemas.microsoft.com/office/drawing/2014/main" xmlns="" id="{CB8D5A34-F7C5-46E2-A433-BA32B207F670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244" name="Text Box 55">
          <a:extLst>
            <a:ext uri="{FF2B5EF4-FFF2-40B4-BE49-F238E27FC236}">
              <a16:creationId xmlns:a16="http://schemas.microsoft.com/office/drawing/2014/main" xmlns="" id="{1CBF5FED-0F1C-4F69-9C1E-83C37DE86A99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47650"/>
    <xdr:sp macro="" textlink="">
      <xdr:nvSpPr>
        <xdr:cNvPr id="245" name="Text Box 38">
          <a:extLst>
            <a:ext uri="{FF2B5EF4-FFF2-40B4-BE49-F238E27FC236}">
              <a16:creationId xmlns:a16="http://schemas.microsoft.com/office/drawing/2014/main" xmlns="" id="{637C8BDB-E681-4CC2-8C43-7DE73DB5FA6A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66700"/>
    <xdr:sp macro="" textlink="">
      <xdr:nvSpPr>
        <xdr:cNvPr id="246" name="Text Box 38">
          <a:extLst>
            <a:ext uri="{FF2B5EF4-FFF2-40B4-BE49-F238E27FC236}">
              <a16:creationId xmlns:a16="http://schemas.microsoft.com/office/drawing/2014/main" xmlns="" id="{A115E6C9-56F6-41AB-9940-D15BD343F79C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38125"/>
    <xdr:sp macro="" textlink="">
      <xdr:nvSpPr>
        <xdr:cNvPr id="247" name="Text Box 40">
          <a:extLst>
            <a:ext uri="{FF2B5EF4-FFF2-40B4-BE49-F238E27FC236}">
              <a16:creationId xmlns:a16="http://schemas.microsoft.com/office/drawing/2014/main" xmlns="" id="{403129F8-98D5-4C4D-8246-8BCFF40EEB6D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09550"/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xmlns="" id="{7B42E42B-A6B1-49FC-832C-70824E3766D7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47650"/>
    <xdr:sp macro="" textlink="">
      <xdr:nvSpPr>
        <xdr:cNvPr id="249" name="Text Box 40">
          <a:extLst>
            <a:ext uri="{FF2B5EF4-FFF2-40B4-BE49-F238E27FC236}">
              <a16:creationId xmlns:a16="http://schemas.microsoft.com/office/drawing/2014/main" xmlns="" id="{0DA4DFDB-C9B5-4250-B00F-272F4B7B79C8}"/>
            </a:ext>
          </a:extLst>
        </xdr:cNvPr>
        <xdr:cNvSpPr txBox="1">
          <a:spLocks noChangeArrowheads="1"/>
        </xdr:cNvSpPr>
      </xdr:nvSpPr>
      <xdr:spPr bwMode="auto">
        <a:xfrm>
          <a:off x="3429000" y="110204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09550"/>
    <xdr:sp macro="" textlink="">
      <xdr:nvSpPr>
        <xdr:cNvPr id="126" name="Text Box 5">
          <a:extLst>
            <a:ext uri="{FF2B5EF4-FFF2-40B4-BE49-F238E27FC236}">
              <a16:creationId xmlns="" xmlns:a16="http://schemas.microsoft.com/office/drawing/2014/main" id="{00000000-0008-0000-1100-00005C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47650"/>
    <xdr:sp macro="" textlink="">
      <xdr:nvSpPr>
        <xdr:cNvPr id="127" name="Text Box 40">
          <a:extLst>
            <a:ext uri="{FF2B5EF4-FFF2-40B4-BE49-F238E27FC236}">
              <a16:creationId xmlns="" xmlns:a16="http://schemas.microsoft.com/office/drawing/2014/main" id="{00000000-0008-0000-1100-00005D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66700"/>
    <xdr:sp macro="" textlink="">
      <xdr:nvSpPr>
        <xdr:cNvPr id="128" name="Text Box 38">
          <a:extLst>
            <a:ext uri="{FF2B5EF4-FFF2-40B4-BE49-F238E27FC236}">
              <a16:creationId xmlns="" xmlns:a16="http://schemas.microsoft.com/office/drawing/2014/main" id="{00000000-0008-0000-1100-00005E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85750"/>
    <xdr:sp macro="" textlink="">
      <xdr:nvSpPr>
        <xdr:cNvPr id="129" name="Text Box 38">
          <a:extLst>
            <a:ext uri="{FF2B5EF4-FFF2-40B4-BE49-F238E27FC236}">
              <a16:creationId xmlns="" xmlns:a16="http://schemas.microsoft.com/office/drawing/2014/main" id="{00000000-0008-0000-1100-00005F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190500"/>
    <xdr:sp macro="" textlink="">
      <xdr:nvSpPr>
        <xdr:cNvPr id="130" name="Text Box 54">
          <a:extLst>
            <a:ext uri="{FF2B5EF4-FFF2-40B4-BE49-F238E27FC236}">
              <a16:creationId xmlns="" xmlns:a16="http://schemas.microsoft.com/office/drawing/2014/main" id="{00000000-0008-0000-1100-000060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190500"/>
    <xdr:sp macro="" textlink="">
      <xdr:nvSpPr>
        <xdr:cNvPr id="131" name="Text Box 55">
          <a:extLst>
            <a:ext uri="{FF2B5EF4-FFF2-40B4-BE49-F238E27FC236}">
              <a16:creationId xmlns="" xmlns:a16="http://schemas.microsoft.com/office/drawing/2014/main" id="{00000000-0008-0000-1100-000061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66700"/>
    <xdr:sp macro="" textlink="">
      <xdr:nvSpPr>
        <xdr:cNvPr id="132" name="Text Box 38">
          <a:extLst>
            <a:ext uri="{FF2B5EF4-FFF2-40B4-BE49-F238E27FC236}">
              <a16:creationId xmlns="" xmlns:a16="http://schemas.microsoft.com/office/drawing/2014/main" id="{00000000-0008-0000-1100-000062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85750"/>
    <xdr:sp macro="" textlink="">
      <xdr:nvSpPr>
        <xdr:cNvPr id="133" name="Text Box 38">
          <a:extLst>
            <a:ext uri="{FF2B5EF4-FFF2-40B4-BE49-F238E27FC236}">
              <a16:creationId xmlns="" xmlns:a16="http://schemas.microsoft.com/office/drawing/2014/main" id="{00000000-0008-0000-1100-000063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47650"/>
    <xdr:sp macro="" textlink="">
      <xdr:nvSpPr>
        <xdr:cNvPr id="134" name="Text Box 38">
          <a:extLst>
            <a:ext uri="{FF2B5EF4-FFF2-40B4-BE49-F238E27FC236}">
              <a16:creationId xmlns="" xmlns:a16="http://schemas.microsoft.com/office/drawing/2014/main" id="{00000000-0008-0000-1100-000064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66700"/>
    <xdr:sp macro="" textlink="">
      <xdr:nvSpPr>
        <xdr:cNvPr id="135" name="Text Box 38">
          <a:extLst>
            <a:ext uri="{FF2B5EF4-FFF2-40B4-BE49-F238E27FC236}">
              <a16:creationId xmlns="" xmlns:a16="http://schemas.microsoft.com/office/drawing/2014/main" id="{00000000-0008-0000-1100-000065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47650"/>
    <xdr:sp macro="" textlink="">
      <xdr:nvSpPr>
        <xdr:cNvPr id="136" name="Text Box 38">
          <a:extLst>
            <a:ext uri="{FF2B5EF4-FFF2-40B4-BE49-F238E27FC236}">
              <a16:creationId xmlns="" xmlns:a16="http://schemas.microsoft.com/office/drawing/2014/main" id="{00000000-0008-0000-1100-000066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66700"/>
    <xdr:sp macro="" textlink="">
      <xdr:nvSpPr>
        <xdr:cNvPr id="137" name="Text Box 38">
          <a:extLst>
            <a:ext uri="{FF2B5EF4-FFF2-40B4-BE49-F238E27FC236}">
              <a16:creationId xmlns="" xmlns:a16="http://schemas.microsoft.com/office/drawing/2014/main" id="{00000000-0008-0000-1100-000067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47650"/>
    <xdr:sp macro="" textlink="">
      <xdr:nvSpPr>
        <xdr:cNvPr id="138" name="Text Box 38">
          <a:extLst>
            <a:ext uri="{FF2B5EF4-FFF2-40B4-BE49-F238E27FC236}">
              <a16:creationId xmlns="" xmlns:a16="http://schemas.microsoft.com/office/drawing/2014/main" id="{00000000-0008-0000-1100-000068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66700"/>
    <xdr:sp macro="" textlink="">
      <xdr:nvSpPr>
        <xdr:cNvPr id="139" name="Text Box 38">
          <a:extLst>
            <a:ext uri="{FF2B5EF4-FFF2-40B4-BE49-F238E27FC236}">
              <a16:creationId xmlns="" xmlns:a16="http://schemas.microsoft.com/office/drawing/2014/main" id="{00000000-0008-0000-1100-000069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171450"/>
    <xdr:sp macro="" textlink="">
      <xdr:nvSpPr>
        <xdr:cNvPr id="140" name="Text Box 54">
          <a:extLst>
            <a:ext uri="{FF2B5EF4-FFF2-40B4-BE49-F238E27FC236}">
              <a16:creationId xmlns="" xmlns:a16="http://schemas.microsoft.com/office/drawing/2014/main" id="{00000000-0008-0000-1100-00006A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171450"/>
    <xdr:sp macro="" textlink="">
      <xdr:nvSpPr>
        <xdr:cNvPr id="141" name="Text Box 55">
          <a:extLst>
            <a:ext uri="{FF2B5EF4-FFF2-40B4-BE49-F238E27FC236}">
              <a16:creationId xmlns="" xmlns:a16="http://schemas.microsoft.com/office/drawing/2014/main" id="{00000000-0008-0000-1100-00006B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47650"/>
    <xdr:sp macro="" textlink="">
      <xdr:nvSpPr>
        <xdr:cNvPr id="142" name="Text Box 38">
          <a:extLst>
            <a:ext uri="{FF2B5EF4-FFF2-40B4-BE49-F238E27FC236}">
              <a16:creationId xmlns="" xmlns:a16="http://schemas.microsoft.com/office/drawing/2014/main" id="{00000000-0008-0000-1100-00006C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66700"/>
    <xdr:sp macro="" textlink="">
      <xdr:nvSpPr>
        <xdr:cNvPr id="143" name="Text Box 38">
          <a:extLst>
            <a:ext uri="{FF2B5EF4-FFF2-40B4-BE49-F238E27FC236}">
              <a16:creationId xmlns="" xmlns:a16="http://schemas.microsoft.com/office/drawing/2014/main" id="{00000000-0008-0000-1100-00006D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47650"/>
    <xdr:sp macro="" textlink="">
      <xdr:nvSpPr>
        <xdr:cNvPr id="144" name="Text Box 38">
          <a:extLst>
            <a:ext uri="{FF2B5EF4-FFF2-40B4-BE49-F238E27FC236}">
              <a16:creationId xmlns="" xmlns:a16="http://schemas.microsoft.com/office/drawing/2014/main" id="{00000000-0008-0000-1100-00006E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66700"/>
    <xdr:sp macro="" textlink="">
      <xdr:nvSpPr>
        <xdr:cNvPr id="145" name="Text Box 38">
          <a:extLst>
            <a:ext uri="{FF2B5EF4-FFF2-40B4-BE49-F238E27FC236}">
              <a16:creationId xmlns="" xmlns:a16="http://schemas.microsoft.com/office/drawing/2014/main" id="{00000000-0008-0000-1100-00006F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47650"/>
    <xdr:sp macro="" textlink="">
      <xdr:nvSpPr>
        <xdr:cNvPr id="146" name="Text Box 38">
          <a:extLst>
            <a:ext uri="{FF2B5EF4-FFF2-40B4-BE49-F238E27FC236}">
              <a16:creationId xmlns="" xmlns:a16="http://schemas.microsoft.com/office/drawing/2014/main" id="{00000000-0008-0000-1100-000070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66700"/>
    <xdr:sp macro="" textlink="">
      <xdr:nvSpPr>
        <xdr:cNvPr id="147" name="Text Box 38">
          <a:extLst>
            <a:ext uri="{FF2B5EF4-FFF2-40B4-BE49-F238E27FC236}">
              <a16:creationId xmlns="" xmlns:a16="http://schemas.microsoft.com/office/drawing/2014/main" id="{00000000-0008-0000-1100-000071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47650"/>
    <xdr:sp macro="" textlink="">
      <xdr:nvSpPr>
        <xdr:cNvPr id="148" name="Text Box 38">
          <a:extLst>
            <a:ext uri="{FF2B5EF4-FFF2-40B4-BE49-F238E27FC236}">
              <a16:creationId xmlns="" xmlns:a16="http://schemas.microsoft.com/office/drawing/2014/main" id="{00000000-0008-0000-1100-000072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66700"/>
    <xdr:sp macro="" textlink="">
      <xdr:nvSpPr>
        <xdr:cNvPr id="149" name="Text Box 38">
          <a:extLst>
            <a:ext uri="{FF2B5EF4-FFF2-40B4-BE49-F238E27FC236}">
              <a16:creationId xmlns="" xmlns:a16="http://schemas.microsoft.com/office/drawing/2014/main" id="{00000000-0008-0000-1100-000073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171450"/>
    <xdr:sp macro="" textlink="">
      <xdr:nvSpPr>
        <xdr:cNvPr id="150" name="Text Box 54">
          <a:extLst>
            <a:ext uri="{FF2B5EF4-FFF2-40B4-BE49-F238E27FC236}">
              <a16:creationId xmlns="" xmlns:a16="http://schemas.microsoft.com/office/drawing/2014/main" id="{00000000-0008-0000-1100-000074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171450"/>
    <xdr:sp macro="" textlink="">
      <xdr:nvSpPr>
        <xdr:cNvPr id="151" name="Text Box 55">
          <a:extLst>
            <a:ext uri="{FF2B5EF4-FFF2-40B4-BE49-F238E27FC236}">
              <a16:creationId xmlns="" xmlns:a16="http://schemas.microsoft.com/office/drawing/2014/main" id="{00000000-0008-0000-1100-000075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47650"/>
    <xdr:sp macro="" textlink="">
      <xdr:nvSpPr>
        <xdr:cNvPr id="152" name="Text Box 38">
          <a:extLst>
            <a:ext uri="{FF2B5EF4-FFF2-40B4-BE49-F238E27FC236}">
              <a16:creationId xmlns="" xmlns:a16="http://schemas.microsoft.com/office/drawing/2014/main" id="{00000000-0008-0000-1100-000076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66700"/>
    <xdr:sp macro="" textlink="">
      <xdr:nvSpPr>
        <xdr:cNvPr id="153" name="Text Box 38">
          <a:extLst>
            <a:ext uri="{FF2B5EF4-FFF2-40B4-BE49-F238E27FC236}">
              <a16:creationId xmlns="" xmlns:a16="http://schemas.microsoft.com/office/drawing/2014/main" id="{00000000-0008-0000-1100-000077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38125"/>
    <xdr:sp macro="" textlink="">
      <xdr:nvSpPr>
        <xdr:cNvPr id="154" name="Text Box 40">
          <a:extLst>
            <a:ext uri="{FF2B5EF4-FFF2-40B4-BE49-F238E27FC236}">
              <a16:creationId xmlns="" xmlns:a16="http://schemas.microsoft.com/office/drawing/2014/main" id="{00000000-0008-0000-1100-000078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09550"/>
    <xdr:sp macro="" textlink="">
      <xdr:nvSpPr>
        <xdr:cNvPr id="155" name="Text Box 5">
          <a:extLst>
            <a:ext uri="{FF2B5EF4-FFF2-40B4-BE49-F238E27FC236}">
              <a16:creationId xmlns="" xmlns:a16="http://schemas.microsoft.com/office/drawing/2014/main" id="{00000000-0008-0000-1100-000079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47650"/>
    <xdr:sp macro="" textlink="">
      <xdr:nvSpPr>
        <xdr:cNvPr id="156" name="Text Box 40">
          <a:extLst>
            <a:ext uri="{FF2B5EF4-FFF2-40B4-BE49-F238E27FC236}">
              <a16:creationId xmlns="" xmlns:a16="http://schemas.microsoft.com/office/drawing/2014/main" id="{00000000-0008-0000-1100-00007A000000}"/>
            </a:ext>
          </a:extLst>
        </xdr:cNvPr>
        <xdr:cNvSpPr txBox="1">
          <a:spLocks noChangeArrowheads="1"/>
        </xdr:cNvSpPr>
      </xdr:nvSpPr>
      <xdr:spPr bwMode="auto">
        <a:xfrm>
          <a:off x="2976563" y="12775406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69</xdr:row>
      <xdr:rowOff>0</xdr:rowOff>
    </xdr:from>
    <xdr:ext cx="76200" cy="190500"/>
    <xdr:sp macro="" textlink="">
      <xdr:nvSpPr>
        <xdr:cNvPr id="157" name="Text Box 3">
          <a:extLst>
            <a:ext uri="{FF2B5EF4-FFF2-40B4-BE49-F238E27FC236}">
              <a16:creationId xmlns:a16="http://schemas.microsoft.com/office/drawing/2014/main" xmlns="" id="{00000000-0008-0000-0600-000024000000}"/>
            </a:ext>
          </a:extLst>
        </xdr:cNvPr>
        <xdr:cNvSpPr txBox="1">
          <a:spLocks noChangeArrowheads="1"/>
        </xdr:cNvSpPr>
      </xdr:nvSpPr>
      <xdr:spPr bwMode="auto">
        <a:xfrm>
          <a:off x="257175" y="20850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828800"/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xmlns="" id="{00000000-0008-0000-0600-000066000000}"/>
            </a:ext>
          </a:extLst>
        </xdr:cNvPr>
        <xdr:cNvSpPr txBox="1">
          <a:spLocks noChangeArrowheads="1"/>
        </xdr:cNvSpPr>
      </xdr:nvSpPr>
      <xdr:spPr bwMode="auto">
        <a:xfrm>
          <a:off x="3429000" y="208502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828800"/>
    <xdr:sp macro="" textlink="">
      <xdr:nvSpPr>
        <xdr:cNvPr id="159" name="Text Box 10">
          <a:extLst>
            <a:ext uri="{FF2B5EF4-FFF2-40B4-BE49-F238E27FC236}">
              <a16:creationId xmlns:a16="http://schemas.microsoft.com/office/drawing/2014/main" xmlns="" id="{00000000-0008-0000-0600-000067000000}"/>
            </a:ext>
          </a:extLst>
        </xdr:cNvPr>
        <xdr:cNvSpPr txBox="1">
          <a:spLocks noChangeArrowheads="1"/>
        </xdr:cNvSpPr>
      </xdr:nvSpPr>
      <xdr:spPr bwMode="auto">
        <a:xfrm>
          <a:off x="3429000" y="208502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828800"/>
    <xdr:sp macro="" textlink="">
      <xdr:nvSpPr>
        <xdr:cNvPr id="160" name="Text Box 11">
          <a:extLst>
            <a:ext uri="{FF2B5EF4-FFF2-40B4-BE49-F238E27FC236}">
              <a16:creationId xmlns:a16="http://schemas.microsoft.com/office/drawing/2014/main" xmlns="" id="{00000000-0008-0000-0600-000068000000}"/>
            </a:ext>
          </a:extLst>
        </xdr:cNvPr>
        <xdr:cNvSpPr txBox="1">
          <a:spLocks noChangeArrowheads="1"/>
        </xdr:cNvSpPr>
      </xdr:nvSpPr>
      <xdr:spPr bwMode="auto">
        <a:xfrm>
          <a:off x="3429000" y="208502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828800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xmlns="" id="{00000000-0008-0000-0600-000069000000}"/>
            </a:ext>
          </a:extLst>
        </xdr:cNvPr>
        <xdr:cNvSpPr txBox="1">
          <a:spLocks noChangeArrowheads="1"/>
        </xdr:cNvSpPr>
      </xdr:nvSpPr>
      <xdr:spPr bwMode="auto">
        <a:xfrm>
          <a:off x="3429000" y="208502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828800"/>
    <xdr:sp macro="" textlink="">
      <xdr:nvSpPr>
        <xdr:cNvPr id="162" name="Text Box 13">
          <a:extLst>
            <a:ext uri="{FF2B5EF4-FFF2-40B4-BE49-F238E27FC236}">
              <a16:creationId xmlns:a16="http://schemas.microsoft.com/office/drawing/2014/main" xmlns="" id="{00000000-0008-0000-0600-00006A000000}"/>
            </a:ext>
          </a:extLst>
        </xdr:cNvPr>
        <xdr:cNvSpPr txBox="1">
          <a:spLocks noChangeArrowheads="1"/>
        </xdr:cNvSpPr>
      </xdr:nvSpPr>
      <xdr:spPr bwMode="auto">
        <a:xfrm>
          <a:off x="3429000" y="208502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828800"/>
    <xdr:sp macro="" textlink="">
      <xdr:nvSpPr>
        <xdr:cNvPr id="163" name="Text Box 14">
          <a:extLst>
            <a:ext uri="{FF2B5EF4-FFF2-40B4-BE49-F238E27FC236}">
              <a16:creationId xmlns:a16="http://schemas.microsoft.com/office/drawing/2014/main" xmlns="" id="{00000000-0008-0000-0600-00006B000000}"/>
            </a:ext>
          </a:extLst>
        </xdr:cNvPr>
        <xdr:cNvSpPr txBox="1">
          <a:spLocks noChangeArrowheads="1"/>
        </xdr:cNvSpPr>
      </xdr:nvSpPr>
      <xdr:spPr bwMode="auto">
        <a:xfrm>
          <a:off x="3429000" y="208502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828800"/>
    <xdr:sp macro="" textlink="">
      <xdr:nvSpPr>
        <xdr:cNvPr id="164" name="Text Box 15">
          <a:extLst>
            <a:ext uri="{FF2B5EF4-FFF2-40B4-BE49-F238E27FC236}">
              <a16:creationId xmlns:a16="http://schemas.microsoft.com/office/drawing/2014/main" xmlns="" id="{00000000-0008-0000-0600-00006C000000}"/>
            </a:ext>
          </a:extLst>
        </xdr:cNvPr>
        <xdr:cNvSpPr txBox="1">
          <a:spLocks noChangeArrowheads="1"/>
        </xdr:cNvSpPr>
      </xdr:nvSpPr>
      <xdr:spPr bwMode="auto">
        <a:xfrm>
          <a:off x="3429000" y="208502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828800"/>
    <xdr:sp macro="" textlink="">
      <xdr:nvSpPr>
        <xdr:cNvPr id="165" name="Text Box 16">
          <a:extLst>
            <a:ext uri="{FF2B5EF4-FFF2-40B4-BE49-F238E27FC236}">
              <a16:creationId xmlns:a16="http://schemas.microsoft.com/office/drawing/2014/main" xmlns="" id="{00000000-0008-0000-0600-00006D000000}"/>
            </a:ext>
          </a:extLst>
        </xdr:cNvPr>
        <xdr:cNvSpPr txBox="1">
          <a:spLocks noChangeArrowheads="1"/>
        </xdr:cNvSpPr>
      </xdr:nvSpPr>
      <xdr:spPr bwMode="auto">
        <a:xfrm>
          <a:off x="3429000" y="208502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828800"/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xmlns="" id="{00000000-0008-0000-0600-00006E000000}"/>
            </a:ext>
          </a:extLst>
        </xdr:cNvPr>
        <xdr:cNvSpPr txBox="1">
          <a:spLocks noChangeArrowheads="1"/>
        </xdr:cNvSpPr>
      </xdr:nvSpPr>
      <xdr:spPr bwMode="auto">
        <a:xfrm>
          <a:off x="3429000" y="208502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828800"/>
    <xdr:sp macro="" textlink="">
      <xdr:nvSpPr>
        <xdr:cNvPr id="167" name="Text Box 18">
          <a:extLst>
            <a:ext uri="{FF2B5EF4-FFF2-40B4-BE49-F238E27FC236}">
              <a16:creationId xmlns:a16="http://schemas.microsoft.com/office/drawing/2014/main" xmlns="" id="{00000000-0008-0000-0600-00006F000000}"/>
            </a:ext>
          </a:extLst>
        </xdr:cNvPr>
        <xdr:cNvSpPr txBox="1">
          <a:spLocks noChangeArrowheads="1"/>
        </xdr:cNvSpPr>
      </xdr:nvSpPr>
      <xdr:spPr bwMode="auto">
        <a:xfrm>
          <a:off x="3429000" y="208502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600075"/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xmlns="" id="{00000000-0008-0000-0600-000070000000}"/>
            </a:ext>
          </a:extLst>
        </xdr:cNvPr>
        <xdr:cNvSpPr txBox="1">
          <a:spLocks noChangeArrowheads="1"/>
        </xdr:cNvSpPr>
      </xdr:nvSpPr>
      <xdr:spPr bwMode="auto">
        <a:xfrm>
          <a:off x="3429000" y="20850225"/>
          <a:ext cx="762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09550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xmlns="" id="{352CD7C0-34B6-4FDB-B6EF-999572D4C9E8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47650"/>
    <xdr:sp macro="" textlink="">
      <xdr:nvSpPr>
        <xdr:cNvPr id="170" name="Text Box 40">
          <a:extLst>
            <a:ext uri="{FF2B5EF4-FFF2-40B4-BE49-F238E27FC236}">
              <a16:creationId xmlns:a16="http://schemas.microsoft.com/office/drawing/2014/main" xmlns="" id="{4636BE90-67CA-48CA-8914-724B69DA23D2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66700"/>
    <xdr:sp macro="" textlink="">
      <xdr:nvSpPr>
        <xdr:cNvPr id="171" name="Text Box 38">
          <a:extLst>
            <a:ext uri="{FF2B5EF4-FFF2-40B4-BE49-F238E27FC236}">
              <a16:creationId xmlns:a16="http://schemas.microsoft.com/office/drawing/2014/main" xmlns="" id="{609863E2-9F01-4F2D-9A3C-2DAC6ED90E61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85750"/>
    <xdr:sp macro="" textlink="">
      <xdr:nvSpPr>
        <xdr:cNvPr id="172" name="Text Box 38">
          <a:extLst>
            <a:ext uri="{FF2B5EF4-FFF2-40B4-BE49-F238E27FC236}">
              <a16:creationId xmlns:a16="http://schemas.microsoft.com/office/drawing/2014/main" xmlns="" id="{557F5D15-3794-4081-9B80-E9B723A4D54A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190500"/>
    <xdr:sp macro="" textlink="">
      <xdr:nvSpPr>
        <xdr:cNvPr id="173" name="Text Box 54">
          <a:extLst>
            <a:ext uri="{FF2B5EF4-FFF2-40B4-BE49-F238E27FC236}">
              <a16:creationId xmlns:a16="http://schemas.microsoft.com/office/drawing/2014/main" xmlns="" id="{1FD5B075-BD9E-4BD7-BDAC-270E5FF70710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190500"/>
    <xdr:sp macro="" textlink="">
      <xdr:nvSpPr>
        <xdr:cNvPr id="174" name="Text Box 55">
          <a:extLst>
            <a:ext uri="{FF2B5EF4-FFF2-40B4-BE49-F238E27FC236}">
              <a16:creationId xmlns:a16="http://schemas.microsoft.com/office/drawing/2014/main" xmlns="" id="{8F694F37-C33A-453D-A46F-961854F57E7C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66700"/>
    <xdr:sp macro="" textlink="">
      <xdr:nvSpPr>
        <xdr:cNvPr id="175" name="Text Box 38">
          <a:extLst>
            <a:ext uri="{FF2B5EF4-FFF2-40B4-BE49-F238E27FC236}">
              <a16:creationId xmlns:a16="http://schemas.microsoft.com/office/drawing/2014/main" xmlns="" id="{812C6D68-D079-492F-A63F-DA360D810735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85750"/>
    <xdr:sp macro="" textlink="">
      <xdr:nvSpPr>
        <xdr:cNvPr id="176" name="Text Box 38">
          <a:extLst>
            <a:ext uri="{FF2B5EF4-FFF2-40B4-BE49-F238E27FC236}">
              <a16:creationId xmlns:a16="http://schemas.microsoft.com/office/drawing/2014/main" xmlns="" id="{ECD2C6FA-77CB-46C5-8DE7-91688B2BF0C7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47650"/>
    <xdr:sp macro="" textlink="">
      <xdr:nvSpPr>
        <xdr:cNvPr id="177" name="Text Box 38">
          <a:extLst>
            <a:ext uri="{FF2B5EF4-FFF2-40B4-BE49-F238E27FC236}">
              <a16:creationId xmlns:a16="http://schemas.microsoft.com/office/drawing/2014/main" xmlns="" id="{AEE155F8-9EC4-4404-9DBB-ADF27A0AD366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66700"/>
    <xdr:sp macro="" textlink="">
      <xdr:nvSpPr>
        <xdr:cNvPr id="178" name="Text Box 38">
          <a:extLst>
            <a:ext uri="{FF2B5EF4-FFF2-40B4-BE49-F238E27FC236}">
              <a16:creationId xmlns:a16="http://schemas.microsoft.com/office/drawing/2014/main" xmlns="" id="{8F615A4A-0386-4A7B-836D-A261FF132680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47650"/>
    <xdr:sp macro="" textlink="">
      <xdr:nvSpPr>
        <xdr:cNvPr id="179" name="Text Box 38">
          <a:extLst>
            <a:ext uri="{FF2B5EF4-FFF2-40B4-BE49-F238E27FC236}">
              <a16:creationId xmlns:a16="http://schemas.microsoft.com/office/drawing/2014/main" xmlns="" id="{D51F85D7-16E3-41AE-8685-18314D9512FB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66700"/>
    <xdr:sp macro="" textlink="">
      <xdr:nvSpPr>
        <xdr:cNvPr id="180" name="Text Box 38">
          <a:extLst>
            <a:ext uri="{FF2B5EF4-FFF2-40B4-BE49-F238E27FC236}">
              <a16:creationId xmlns:a16="http://schemas.microsoft.com/office/drawing/2014/main" xmlns="" id="{17A1A014-EDBA-4139-80A0-F11A986D3FAE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47650"/>
    <xdr:sp macro="" textlink="">
      <xdr:nvSpPr>
        <xdr:cNvPr id="181" name="Text Box 38">
          <a:extLst>
            <a:ext uri="{FF2B5EF4-FFF2-40B4-BE49-F238E27FC236}">
              <a16:creationId xmlns:a16="http://schemas.microsoft.com/office/drawing/2014/main" xmlns="" id="{D6D2F9D0-A5ED-4EE4-AF03-FF423A77D2B8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66700"/>
    <xdr:sp macro="" textlink="">
      <xdr:nvSpPr>
        <xdr:cNvPr id="182" name="Text Box 38">
          <a:extLst>
            <a:ext uri="{FF2B5EF4-FFF2-40B4-BE49-F238E27FC236}">
              <a16:creationId xmlns:a16="http://schemas.microsoft.com/office/drawing/2014/main" xmlns="" id="{7996F10E-964B-4C8D-91C1-7A08154A18F3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171450"/>
    <xdr:sp macro="" textlink="">
      <xdr:nvSpPr>
        <xdr:cNvPr id="183" name="Text Box 54">
          <a:extLst>
            <a:ext uri="{FF2B5EF4-FFF2-40B4-BE49-F238E27FC236}">
              <a16:creationId xmlns:a16="http://schemas.microsoft.com/office/drawing/2014/main" xmlns="" id="{AC7118C1-733A-4743-99DE-6E8BDC3E693C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171450"/>
    <xdr:sp macro="" textlink="">
      <xdr:nvSpPr>
        <xdr:cNvPr id="184" name="Text Box 55">
          <a:extLst>
            <a:ext uri="{FF2B5EF4-FFF2-40B4-BE49-F238E27FC236}">
              <a16:creationId xmlns:a16="http://schemas.microsoft.com/office/drawing/2014/main" xmlns="" id="{0FF49D26-0CA7-4B3F-80F9-F2598FB01C48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47650"/>
    <xdr:sp macro="" textlink="">
      <xdr:nvSpPr>
        <xdr:cNvPr id="185" name="Text Box 38">
          <a:extLst>
            <a:ext uri="{FF2B5EF4-FFF2-40B4-BE49-F238E27FC236}">
              <a16:creationId xmlns:a16="http://schemas.microsoft.com/office/drawing/2014/main" xmlns="" id="{AE1ACA13-6C52-487B-971D-F5EAAA00404A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66700"/>
    <xdr:sp macro="" textlink="">
      <xdr:nvSpPr>
        <xdr:cNvPr id="186" name="Text Box 38">
          <a:extLst>
            <a:ext uri="{FF2B5EF4-FFF2-40B4-BE49-F238E27FC236}">
              <a16:creationId xmlns:a16="http://schemas.microsoft.com/office/drawing/2014/main" xmlns="" id="{6945A9AD-B5BB-4632-A98D-C863E20C690F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47650"/>
    <xdr:sp macro="" textlink="">
      <xdr:nvSpPr>
        <xdr:cNvPr id="187" name="Text Box 38">
          <a:extLst>
            <a:ext uri="{FF2B5EF4-FFF2-40B4-BE49-F238E27FC236}">
              <a16:creationId xmlns:a16="http://schemas.microsoft.com/office/drawing/2014/main" xmlns="" id="{E7F84298-5EDD-424B-96C6-84CB93FF2A7C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66700"/>
    <xdr:sp macro="" textlink="">
      <xdr:nvSpPr>
        <xdr:cNvPr id="250" name="Text Box 38">
          <a:extLst>
            <a:ext uri="{FF2B5EF4-FFF2-40B4-BE49-F238E27FC236}">
              <a16:creationId xmlns:a16="http://schemas.microsoft.com/office/drawing/2014/main" xmlns="" id="{C8475658-01F6-4DAD-B77D-7F0967789C6E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47650"/>
    <xdr:sp macro="" textlink="">
      <xdr:nvSpPr>
        <xdr:cNvPr id="251" name="Text Box 38">
          <a:extLst>
            <a:ext uri="{FF2B5EF4-FFF2-40B4-BE49-F238E27FC236}">
              <a16:creationId xmlns:a16="http://schemas.microsoft.com/office/drawing/2014/main" xmlns="" id="{30E58A0C-D583-483A-8B12-B2FB12330879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66700"/>
    <xdr:sp macro="" textlink="">
      <xdr:nvSpPr>
        <xdr:cNvPr id="252" name="Text Box 38">
          <a:extLst>
            <a:ext uri="{FF2B5EF4-FFF2-40B4-BE49-F238E27FC236}">
              <a16:creationId xmlns:a16="http://schemas.microsoft.com/office/drawing/2014/main" xmlns="" id="{AECCAB93-0C49-4483-A12A-B40AFADDC769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47650"/>
    <xdr:sp macro="" textlink="">
      <xdr:nvSpPr>
        <xdr:cNvPr id="253" name="Text Box 38">
          <a:extLst>
            <a:ext uri="{FF2B5EF4-FFF2-40B4-BE49-F238E27FC236}">
              <a16:creationId xmlns:a16="http://schemas.microsoft.com/office/drawing/2014/main" xmlns="" id="{49F21F2F-83DE-4D44-9469-B6C1F98816D9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66700"/>
    <xdr:sp macro="" textlink="">
      <xdr:nvSpPr>
        <xdr:cNvPr id="254" name="Text Box 38">
          <a:extLst>
            <a:ext uri="{FF2B5EF4-FFF2-40B4-BE49-F238E27FC236}">
              <a16:creationId xmlns:a16="http://schemas.microsoft.com/office/drawing/2014/main" xmlns="" id="{2912A3AE-14D2-4D90-906B-BDAB08498F1C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171450"/>
    <xdr:sp macro="" textlink="">
      <xdr:nvSpPr>
        <xdr:cNvPr id="255" name="Text Box 54">
          <a:extLst>
            <a:ext uri="{FF2B5EF4-FFF2-40B4-BE49-F238E27FC236}">
              <a16:creationId xmlns:a16="http://schemas.microsoft.com/office/drawing/2014/main" xmlns="" id="{CB8D5A34-F7C5-46E2-A433-BA32B207F670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171450"/>
    <xdr:sp macro="" textlink="">
      <xdr:nvSpPr>
        <xdr:cNvPr id="256" name="Text Box 55">
          <a:extLst>
            <a:ext uri="{FF2B5EF4-FFF2-40B4-BE49-F238E27FC236}">
              <a16:creationId xmlns:a16="http://schemas.microsoft.com/office/drawing/2014/main" xmlns="" id="{1CBF5FED-0F1C-4F69-9C1E-83C37DE86A99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47650"/>
    <xdr:sp macro="" textlink="">
      <xdr:nvSpPr>
        <xdr:cNvPr id="257" name="Text Box 38">
          <a:extLst>
            <a:ext uri="{FF2B5EF4-FFF2-40B4-BE49-F238E27FC236}">
              <a16:creationId xmlns:a16="http://schemas.microsoft.com/office/drawing/2014/main" xmlns="" id="{637C8BDB-E681-4CC2-8C43-7DE73DB5FA6A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66700"/>
    <xdr:sp macro="" textlink="">
      <xdr:nvSpPr>
        <xdr:cNvPr id="258" name="Text Box 38">
          <a:extLst>
            <a:ext uri="{FF2B5EF4-FFF2-40B4-BE49-F238E27FC236}">
              <a16:creationId xmlns:a16="http://schemas.microsoft.com/office/drawing/2014/main" xmlns="" id="{A115E6C9-56F6-41AB-9940-D15BD343F79C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38125"/>
    <xdr:sp macro="" textlink="">
      <xdr:nvSpPr>
        <xdr:cNvPr id="259" name="Text Box 40">
          <a:extLst>
            <a:ext uri="{FF2B5EF4-FFF2-40B4-BE49-F238E27FC236}">
              <a16:creationId xmlns:a16="http://schemas.microsoft.com/office/drawing/2014/main" xmlns="" id="{403129F8-98D5-4C4D-8246-8BCFF40EEB6D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09550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xmlns="" id="{7B42E42B-A6B1-49FC-832C-70824E3766D7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47650"/>
    <xdr:sp macro="" textlink="">
      <xdr:nvSpPr>
        <xdr:cNvPr id="261" name="Text Box 40">
          <a:extLst>
            <a:ext uri="{FF2B5EF4-FFF2-40B4-BE49-F238E27FC236}">
              <a16:creationId xmlns:a16="http://schemas.microsoft.com/office/drawing/2014/main" xmlns="" id="{0DA4DFDB-C9B5-4250-B00F-272F4B7B79C8}"/>
            </a:ext>
          </a:extLst>
        </xdr:cNvPr>
        <xdr:cNvSpPr txBox="1">
          <a:spLocks noChangeArrowheads="1"/>
        </xdr:cNvSpPr>
      </xdr:nvSpPr>
      <xdr:spPr bwMode="auto">
        <a:xfrm>
          <a:off x="3429000" y="12020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09550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xmlns="" id="{352CD7C0-34B6-4FDB-B6EF-999572D4C9E8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47650"/>
    <xdr:sp macro="" textlink="">
      <xdr:nvSpPr>
        <xdr:cNvPr id="263" name="Text Box 40">
          <a:extLst>
            <a:ext uri="{FF2B5EF4-FFF2-40B4-BE49-F238E27FC236}">
              <a16:creationId xmlns:a16="http://schemas.microsoft.com/office/drawing/2014/main" xmlns="" id="{4636BE90-67CA-48CA-8914-724B69DA23D2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66700"/>
    <xdr:sp macro="" textlink="">
      <xdr:nvSpPr>
        <xdr:cNvPr id="264" name="Text Box 38">
          <a:extLst>
            <a:ext uri="{FF2B5EF4-FFF2-40B4-BE49-F238E27FC236}">
              <a16:creationId xmlns:a16="http://schemas.microsoft.com/office/drawing/2014/main" xmlns="" id="{609863E2-9F01-4F2D-9A3C-2DAC6ED90E61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0"/>
    <xdr:sp macro="" textlink="">
      <xdr:nvSpPr>
        <xdr:cNvPr id="265" name="Text Box 38">
          <a:extLst>
            <a:ext uri="{FF2B5EF4-FFF2-40B4-BE49-F238E27FC236}">
              <a16:creationId xmlns:a16="http://schemas.microsoft.com/office/drawing/2014/main" xmlns="" id="{557F5D15-3794-4081-9B80-E9B723A4D54A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90500"/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xmlns="" id="{1FD5B075-BD9E-4BD7-BDAC-270E5FF70710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90500"/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xmlns="" id="{8F694F37-C33A-453D-A46F-961854F57E7C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66700"/>
    <xdr:sp macro="" textlink="">
      <xdr:nvSpPr>
        <xdr:cNvPr id="268" name="Text Box 38">
          <a:extLst>
            <a:ext uri="{FF2B5EF4-FFF2-40B4-BE49-F238E27FC236}">
              <a16:creationId xmlns:a16="http://schemas.microsoft.com/office/drawing/2014/main" xmlns="" id="{812C6D68-D079-492F-A63F-DA360D810735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0"/>
    <xdr:sp macro="" textlink="">
      <xdr:nvSpPr>
        <xdr:cNvPr id="269" name="Text Box 38">
          <a:extLst>
            <a:ext uri="{FF2B5EF4-FFF2-40B4-BE49-F238E27FC236}">
              <a16:creationId xmlns:a16="http://schemas.microsoft.com/office/drawing/2014/main" xmlns="" id="{ECD2C6FA-77CB-46C5-8DE7-91688B2BF0C7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47650"/>
    <xdr:sp macro="" textlink="">
      <xdr:nvSpPr>
        <xdr:cNvPr id="270" name="Text Box 38">
          <a:extLst>
            <a:ext uri="{FF2B5EF4-FFF2-40B4-BE49-F238E27FC236}">
              <a16:creationId xmlns:a16="http://schemas.microsoft.com/office/drawing/2014/main" xmlns="" id="{AEE155F8-9EC4-4404-9DBB-ADF27A0AD366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66700"/>
    <xdr:sp macro="" textlink="">
      <xdr:nvSpPr>
        <xdr:cNvPr id="271" name="Text Box 38">
          <a:extLst>
            <a:ext uri="{FF2B5EF4-FFF2-40B4-BE49-F238E27FC236}">
              <a16:creationId xmlns:a16="http://schemas.microsoft.com/office/drawing/2014/main" xmlns="" id="{8F615A4A-0386-4A7B-836D-A261FF132680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47650"/>
    <xdr:sp macro="" textlink="">
      <xdr:nvSpPr>
        <xdr:cNvPr id="272" name="Text Box 38">
          <a:extLst>
            <a:ext uri="{FF2B5EF4-FFF2-40B4-BE49-F238E27FC236}">
              <a16:creationId xmlns:a16="http://schemas.microsoft.com/office/drawing/2014/main" xmlns="" id="{D51F85D7-16E3-41AE-8685-18314D9512FB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66700"/>
    <xdr:sp macro="" textlink="">
      <xdr:nvSpPr>
        <xdr:cNvPr id="273" name="Text Box 38">
          <a:extLst>
            <a:ext uri="{FF2B5EF4-FFF2-40B4-BE49-F238E27FC236}">
              <a16:creationId xmlns:a16="http://schemas.microsoft.com/office/drawing/2014/main" xmlns="" id="{17A1A014-EDBA-4139-80A0-F11A986D3FAE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47650"/>
    <xdr:sp macro="" textlink="">
      <xdr:nvSpPr>
        <xdr:cNvPr id="274" name="Text Box 38">
          <a:extLst>
            <a:ext uri="{FF2B5EF4-FFF2-40B4-BE49-F238E27FC236}">
              <a16:creationId xmlns:a16="http://schemas.microsoft.com/office/drawing/2014/main" xmlns="" id="{D6D2F9D0-A5ED-4EE4-AF03-FF423A77D2B8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66700"/>
    <xdr:sp macro="" textlink="">
      <xdr:nvSpPr>
        <xdr:cNvPr id="275" name="Text Box 38">
          <a:extLst>
            <a:ext uri="{FF2B5EF4-FFF2-40B4-BE49-F238E27FC236}">
              <a16:creationId xmlns:a16="http://schemas.microsoft.com/office/drawing/2014/main" xmlns="" id="{7996F10E-964B-4C8D-91C1-7A08154A18F3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76" name="Text Box 54">
          <a:extLst>
            <a:ext uri="{FF2B5EF4-FFF2-40B4-BE49-F238E27FC236}">
              <a16:creationId xmlns:a16="http://schemas.microsoft.com/office/drawing/2014/main" xmlns="" id="{AC7118C1-733A-4743-99DE-6E8BDC3E693C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77" name="Text Box 55">
          <a:extLst>
            <a:ext uri="{FF2B5EF4-FFF2-40B4-BE49-F238E27FC236}">
              <a16:creationId xmlns:a16="http://schemas.microsoft.com/office/drawing/2014/main" xmlns="" id="{0FF49D26-0CA7-4B3F-80F9-F2598FB01C48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47650"/>
    <xdr:sp macro="" textlink="">
      <xdr:nvSpPr>
        <xdr:cNvPr id="278" name="Text Box 38">
          <a:extLst>
            <a:ext uri="{FF2B5EF4-FFF2-40B4-BE49-F238E27FC236}">
              <a16:creationId xmlns:a16="http://schemas.microsoft.com/office/drawing/2014/main" xmlns="" id="{AE1ACA13-6C52-487B-971D-F5EAAA00404A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66700"/>
    <xdr:sp macro="" textlink="">
      <xdr:nvSpPr>
        <xdr:cNvPr id="279" name="Text Box 38">
          <a:extLst>
            <a:ext uri="{FF2B5EF4-FFF2-40B4-BE49-F238E27FC236}">
              <a16:creationId xmlns:a16="http://schemas.microsoft.com/office/drawing/2014/main" xmlns="" id="{6945A9AD-B5BB-4632-A98D-C863E20C690F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47650"/>
    <xdr:sp macro="" textlink="">
      <xdr:nvSpPr>
        <xdr:cNvPr id="280" name="Text Box 38">
          <a:extLst>
            <a:ext uri="{FF2B5EF4-FFF2-40B4-BE49-F238E27FC236}">
              <a16:creationId xmlns:a16="http://schemas.microsoft.com/office/drawing/2014/main" xmlns="" id="{E7F84298-5EDD-424B-96C6-84CB93FF2A7C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66700"/>
    <xdr:sp macro="" textlink="">
      <xdr:nvSpPr>
        <xdr:cNvPr id="281" name="Text Box 38">
          <a:extLst>
            <a:ext uri="{FF2B5EF4-FFF2-40B4-BE49-F238E27FC236}">
              <a16:creationId xmlns:a16="http://schemas.microsoft.com/office/drawing/2014/main" xmlns="" id="{C8475658-01F6-4DAD-B77D-7F0967789C6E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47650"/>
    <xdr:sp macro="" textlink="">
      <xdr:nvSpPr>
        <xdr:cNvPr id="282" name="Text Box 38">
          <a:extLst>
            <a:ext uri="{FF2B5EF4-FFF2-40B4-BE49-F238E27FC236}">
              <a16:creationId xmlns:a16="http://schemas.microsoft.com/office/drawing/2014/main" xmlns="" id="{30E58A0C-D583-483A-8B12-B2FB12330879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66700"/>
    <xdr:sp macro="" textlink="">
      <xdr:nvSpPr>
        <xdr:cNvPr id="283" name="Text Box 38">
          <a:extLst>
            <a:ext uri="{FF2B5EF4-FFF2-40B4-BE49-F238E27FC236}">
              <a16:creationId xmlns:a16="http://schemas.microsoft.com/office/drawing/2014/main" xmlns="" id="{AECCAB93-0C49-4483-A12A-B40AFADDC769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47650"/>
    <xdr:sp macro="" textlink="">
      <xdr:nvSpPr>
        <xdr:cNvPr id="284" name="Text Box 38">
          <a:extLst>
            <a:ext uri="{FF2B5EF4-FFF2-40B4-BE49-F238E27FC236}">
              <a16:creationId xmlns:a16="http://schemas.microsoft.com/office/drawing/2014/main" xmlns="" id="{49F21F2F-83DE-4D44-9469-B6C1F98816D9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66700"/>
    <xdr:sp macro="" textlink="">
      <xdr:nvSpPr>
        <xdr:cNvPr id="285" name="Text Box 38">
          <a:extLst>
            <a:ext uri="{FF2B5EF4-FFF2-40B4-BE49-F238E27FC236}">
              <a16:creationId xmlns:a16="http://schemas.microsoft.com/office/drawing/2014/main" xmlns="" id="{2912A3AE-14D2-4D90-906B-BDAB08498F1C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86" name="Text Box 54">
          <a:extLst>
            <a:ext uri="{FF2B5EF4-FFF2-40B4-BE49-F238E27FC236}">
              <a16:creationId xmlns:a16="http://schemas.microsoft.com/office/drawing/2014/main" xmlns="" id="{CB8D5A34-F7C5-46E2-A433-BA32B207F670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87" name="Text Box 55">
          <a:extLst>
            <a:ext uri="{FF2B5EF4-FFF2-40B4-BE49-F238E27FC236}">
              <a16:creationId xmlns:a16="http://schemas.microsoft.com/office/drawing/2014/main" xmlns="" id="{1CBF5FED-0F1C-4F69-9C1E-83C37DE86A99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47650"/>
    <xdr:sp macro="" textlink="">
      <xdr:nvSpPr>
        <xdr:cNvPr id="288" name="Text Box 38">
          <a:extLst>
            <a:ext uri="{FF2B5EF4-FFF2-40B4-BE49-F238E27FC236}">
              <a16:creationId xmlns:a16="http://schemas.microsoft.com/office/drawing/2014/main" xmlns="" id="{637C8BDB-E681-4CC2-8C43-7DE73DB5FA6A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66700"/>
    <xdr:sp macro="" textlink="">
      <xdr:nvSpPr>
        <xdr:cNvPr id="289" name="Text Box 38">
          <a:extLst>
            <a:ext uri="{FF2B5EF4-FFF2-40B4-BE49-F238E27FC236}">
              <a16:creationId xmlns:a16="http://schemas.microsoft.com/office/drawing/2014/main" xmlns="" id="{A115E6C9-56F6-41AB-9940-D15BD343F79C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38125"/>
    <xdr:sp macro="" textlink="">
      <xdr:nvSpPr>
        <xdr:cNvPr id="290" name="Text Box 40">
          <a:extLst>
            <a:ext uri="{FF2B5EF4-FFF2-40B4-BE49-F238E27FC236}">
              <a16:creationId xmlns:a16="http://schemas.microsoft.com/office/drawing/2014/main" xmlns="" id="{403129F8-98D5-4C4D-8246-8BCFF40EEB6D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09550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xmlns="" id="{7B42E42B-A6B1-49FC-832C-70824E3766D7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47650"/>
    <xdr:sp macro="" textlink="">
      <xdr:nvSpPr>
        <xdr:cNvPr id="292" name="Text Box 40">
          <a:extLst>
            <a:ext uri="{FF2B5EF4-FFF2-40B4-BE49-F238E27FC236}">
              <a16:creationId xmlns:a16="http://schemas.microsoft.com/office/drawing/2014/main" xmlns="" id="{0DA4DFDB-C9B5-4250-B00F-272F4B7B79C8}"/>
            </a:ext>
          </a:extLst>
        </xdr:cNvPr>
        <xdr:cNvSpPr txBox="1">
          <a:spLocks noChangeArrowheads="1"/>
        </xdr:cNvSpPr>
      </xdr:nvSpPr>
      <xdr:spPr bwMode="auto">
        <a:xfrm>
          <a:off x="3429000" y="121824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23</xdr:row>
      <xdr:rowOff>0</xdr:rowOff>
    </xdr:from>
    <xdr:ext cx="76200" cy="209550"/>
    <xdr:sp macro="" textlink="">
      <xdr:nvSpPr>
        <xdr:cNvPr id="2" name="Text Box 5">
          <a:extLst>
            <a:ext uri="{FF2B5EF4-FFF2-40B4-BE49-F238E27FC236}">
              <a16:creationId xmlns="" xmlns:a16="http://schemas.microsoft.com/office/drawing/2014/main" id="{00000000-0008-0000-1100-00005C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3" name="Text Box 40">
          <a:extLst>
            <a:ext uri="{FF2B5EF4-FFF2-40B4-BE49-F238E27FC236}">
              <a16:creationId xmlns="" xmlns:a16="http://schemas.microsoft.com/office/drawing/2014/main" id="{00000000-0008-0000-1100-00005D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4" name="Text Box 38">
          <a:extLst>
            <a:ext uri="{FF2B5EF4-FFF2-40B4-BE49-F238E27FC236}">
              <a16:creationId xmlns="" xmlns:a16="http://schemas.microsoft.com/office/drawing/2014/main" id="{00000000-0008-0000-1100-00005E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85750"/>
    <xdr:sp macro="" textlink="">
      <xdr:nvSpPr>
        <xdr:cNvPr id="5" name="Text Box 38">
          <a:extLst>
            <a:ext uri="{FF2B5EF4-FFF2-40B4-BE49-F238E27FC236}">
              <a16:creationId xmlns="" xmlns:a16="http://schemas.microsoft.com/office/drawing/2014/main" id="{00000000-0008-0000-1100-00005F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190500"/>
    <xdr:sp macro="" textlink="">
      <xdr:nvSpPr>
        <xdr:cNvPr id="6" name="Text Box 54">
          <a:extLst>
            <a:ext uri="{FF2B5EF4-FFF2-40B4-BE49-F238E27FC236}">
              <a16:creationId xmlns="" xmlns:a16="http://schemas.microsoft.com/office/drawing/2014/main" id="{00000000-0008-0000-1100-000060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190500"/>
    <xdr:sp macro="" textlink="">
      <xdr:nvSpPr>
        <xdr:cNvPr id="7" name="Text Box 55">
          <a:extLst>
            <a:ext uri="{FF2B5EF4-FFF2-40B4-BE49-F238E27FC236}">
              <a16:creationId xmlns="" xmlns:a16="http://schemas.microsoft.com/office/drawing/2014/main" id="{00000000-0008-0000-1100-000061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8" name="Text Box 38">
          <a:extLst>
            <a:ext uri="{FF2B5EF4-FFF2-40B4-BE49-F238E27FC236}">
              <a16:creationId xmlns="" xmlns:a16="http://schemas.microsoft.com/office/drawing/2014/main" id="{00000000-0008-0000-1100-000062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85750"/>
    <xdr:sp macro="" textlink="">
      <xdr:nvSpPr>
        <xdr:cNvPr id="9" name="Text Box 38">
          <a:extLst>
            <a:ext uri="{FF2B5EF4-FFF2-40B4-BE49-F238E27FC236}">
              <a16:creationId xmlns="" xmlns:a16="http://schemas.microsoft.com/office/drawing/2014/main" id="{00000000-0008-0000-1100-000063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10" name="Text Box 38">
          <a:extLst>
            <a:ext uri="{FF2B5EF4-FFF2-40B4-BE49-F238E27FC236}">
              <a16:creationId xmlns="" xmlns:a16="http://schemas.microsoft.com/office/drawing/2014/main" id="{00000000-0008-0000-1100-000064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11" name="Text Box 38">
          <a:extLst>
            <a:ext uri="{FF2B5EF4-FFF2-40B4-BE49-F238E27FC236}">
              <a16:creationId xmlns="" xmlns:a16="http://schemas.microsoft.com/office/drawing/2014/main" id="{00000000-0008-0000-1100-000065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12" name="Text Box 38">
          <a:extLst>
            <a:ext uri="{FF2B5EF4-FFF2-40B4-BE49-F238E27FC236}">
              <a16:creationId xmlns="" xmlns:a16="http://schemas.microsoft.com/office/drawing/2014/main" id="{00000000-0008-0000-1100-000066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13" name="Text Box 38">
          <a:extLst>
            <a:ext uri="{FF2B5EF4-FFF2-40B4-BE49-F238E27FC236}">
              <a16:creationId xmlns="" xmlns:a16="http://schemas.microsoft.com/office/drawing/2014/main" id="{00000000-0008-0000-1100-000067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14" name="Text Box 38">
          <a:extLst>
            <a:ext uri="{FF2B5EF4-FFF2-40B4-BE49-F238E27FC236}">
              <a16:creationId xmlns="" xmlns:a16="http://schemas.microsoft.com/office/drawing/2014/main" id="{00000000-0008-0000-1100-000068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15" name="Text Box 38">
          <a:extLst>
            <a:ext uri="{FF2B5EF4-FFF2-40B4-BE49-F238E27FC236}">
              <a16:creationId xmlns="" xmlns:a16="http://schemas.microsoft.com/office/drawing/2014/main" id="{00000000-0008-0000-1100-000069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171450"/>
    <xdr:sp macro="" textlink="">
      <xdr:nvSpPr>
        <xdr:cNvPr id="16" name="Text Box 54">
          <a:extLst>
            <a:ext uri="{FF2B5EF4-FFF2-40B4-BE49-F238E27FC236}">
              <a16:creationId xmlns="" xmlns:a16="http://schemas.microsoft.com/office/drawing/2014/main" id="{00000000-0008-0000-1100-00006A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171450"/>
    <xdr:sp macro="" textlink="">
      <xdr:nvSpPr>
        <xdr:cNvPr id="17" name="Text Box 55">
          <a:extLst>
            <a:ext uri="{FF2B5EF4-FFF2-40B4-BE49-F238E27FC236}">
              <a16:creationId xmlns="" xmlns:a16="http://schemas.microsoft.com/office/drawing/2014/main" id="{00000000-0008-0000-1100-00006B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18" name="Text Box 38">
          <a:extLst>
            <a:ext uri="{FF2B5EF4-FFF2-40B4-BE49-F238E27FC236}">
              <a16:creationId xmlns="" xmlns:a16="http://schemas.microsoft.com/office/drawing/2014/main" id="{00000000-0008-0000-1100-00006C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19" name="Text Box 38">
          <a:extLst>
            <a:ext uri="{FF2B5EF4-FFF2-40B4-BE49-F238E27FC236}">
              <a16:creationId xmlns="" xmlns:a16="http://schemas.microsoft.com/office/drawing/2014/main" id="{00000000-0008-0000-1100-00006D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20" name="Text Box 38">
          <a:extLst>
            <a:ext uri="{FF2B5EF4-FFF2-40B4-BE49-F238E27FC236}">
              <a16:creationId xmlns="" xmlns:a16="http://schemas.microsoft.com/office/drawing/2014/main" id="{00000000-0008-0000-1100-00006E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21" name="Text Box 38">
          <a:extLst>
            <a:ext uri="{FF2B5EF4-FFF2-40B4-BE49-F238E27FC236}">
              <a16:creationId xmlns="" xmlns:a16="http://schemas.microsoft.com/office/drawing/2014/main" id="{00000000-0008-0000-1100-00006F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22" name="Text Box 38">
          <a:extLst>
            <a:ext uri="{FF2B5EF4-FFF2-40B4-BE49-F238E27FC236}">
              <a16:creationId xmlns="" xmlns:a16="http://schemas.microsoft.com/office/drawing/2014/main" id="{00000000-0008-0000-1100-000070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23" name="Text Box 38">
          <a:extLst>
            <a:ext uri="{FF2B5EF4-FFF2-40B4-BE49-F238E27FC236}">
              <a16:creationId xmlns="" xmlns:a16="http://schemas.microsoft.com/office/drawing/2014/main" id="{00000000-0008-0000-1100-000071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24" name="Text Box 38">
          <a:extLst>
            <a:ext uri="{FF2B5EF4-FFF2-40B4-BE49-F238E27FC236}">
              <a16:creationId xmlns="" xmlns:a16="http://schemas.microsoft.com/office/drawing/2014/main" id="{00000000-0008-0000-1100-000072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25" name="Text Box 38">
          <a:extLst>
            <a:ext uri="{FF2B5EF4-FFF2-40B4-BE49-F238E27FC236}">
              <a16:creationId xmlns="" xmlns:a16="http://schemas.microsoft.com/office/drawing/2014/main" id="{00000000-0008-0000-1100-000073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171450"/>
    <xdr:sp macro="" textlink="">
      <xdr:nvSpPr>
        <xdr:cNvPr id="26" name="Text Box 54">
          <a:extLst>
            <a:ext uri="{FF2B5EF4-FFF2-40B4-BE49-F238E27FC236}">
              <a16:creationId xmlns="" xmlns:a16="http://schemas.microsoft.com/office/drawing/2014/main" id="{00000000-0008-0000-1100-000074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171450"/>
    <xdr:sp macro="" textlink="">
      <xdr:nvSpPr>
        <xdr:cNvPr id="27" name="Text Box 55">
          <a:extLst>
            <a:ext uri="{FF2B5EF4-FFF2-40B4-BE49-F238E27FC236}">
              <a16:creationId xmlns="" xmlns:a16="http://schemas.microsoft.com/office/drawing/2014/main" id="{00000000-0008-0000-1100-000075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28" name="Text Box 38">
          <a:extLst>
            <a:ext uri="{FF2B5EF4-FFF2-40B4-BE49-F238E27FC236}">
              <a16:creationId xmlns="" xmlns:a16="http://schemas.microsoft.com/office/drawing/2014/main" id="{00000000-0008-0000-1100-000076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29" name="Text Box 38">
          <a:extLst>
            <a:ext uri="{FF2B5EF4-FFF2-40B4-BE49-F238E27FC236}">
              <a16:creationId xmlns="" xmlns:a16="http://schemas.microsoft.com/office/drawing/2014/main" id="{00000000-0008-0000-1100-000077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38125"/>
    <xdr:sp macro="" textlink="">
      <xdr:nvSpPr>
        <xdr:cNvPr id="30" name="Text Box 40">
          <a:extLst>
            <a:ext uri="{FF2B5EF4-FFF2-40B4-BE49-F238E27FC236}">
              <a16:creationId xmlns="" xmlns:a16="http://schemas.microsoft.com/office/drawing/2014/main" id="{00000000-0008-0000-1100-000078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09550"/>
    <xdr:sp macro="" textlink="">
      <xdr:nvSpPr>
        <xdr:cNvPr id="31" name="Text Box 5">
          <a:extLst>
            <a:ext uri="{FF2B5EF4-FFF2-40B4-BE49-F238E27FC236}">
              <a16:creationId xmlns="" xmlns:a16="http://schemas.microsoft.com/office/drawing/2014/main" id="{00000000-0008-0000-1100-000079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32" name="Text Box 40">
          <a:extLst>
            <a:ext uri="{FF2B5EF4-FFF2-40B4-BE49-F238E27FC236}">
              <a16:creationId xmlns="" xmlns:a16="http://schemas.microsoft.com/office/drawing/2014/main" id="{00000000-0008-0000-1100-00007A000000}"/>
            </a:ext>
          </a:extLst>
        </xdr:cNvPr>
        <xdr:cNvSpPr txBox="1">
          <a:spLocks noChangeArrowheads="1"/>
        </xdr:cNvSpPr>
      </xdr:nvSpPr>
      <xdr:spPr bwMode="auto">
        <a:xfrm>
          <a:off x="2971800" y="202025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09550"/>
    <xdr:sp macro="" textlink="">
      <xdr:nvSpPr>
        <xdr:cNvPr id="33" name="Text Box 5">
          <a:extLst>
            <a:ext uri="{FF2B5EF4-FFF2-40B4-BE49-F238E27FC236}">
              <a16:creationId xmlns="" xmlns:a16="http://schemas.microsoft.com/office/drawing/2014/main" id="{00000000-0008-0000-1100-00005C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34" name="Text Box 40">
          <a:extLst>
            <a:ext uri="{FF2B5EF4-FFF2-40B4-BE49-F238E27FC236}">
              <a16:creationId xmlns="" xmlns:a16="http://schemas.microsoft.com/office/drawing/2014/main" id="{00000000-0008-0000-1100-00005D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35" name="Text Box 38">
          <a:extLst>
            <a:ext uri="{FF2B5EF4-FFF2-40B4-BE49-F238E27FC236}">
              <a16:creationId xmlns="" xmlns:a16="http://schemas.microsoft.com/office/drawing/2014/main" id="{00000000-0008-0000-1100-00005E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85750"/>
    <xdr:sp macro="" textlink="">
      <xdr:nvSpPr>
        <xdr:cNvPr id="36" name="Text Box 38">
          <a:extLst>
            <a:ext uri="{FF2B5EF4-FFF2-40B4-BE49-F238E27FC236}">
              <a16:creationId xmlns="" xmlns:a16="http://schemas.microsoft.com/office/drawing/2014/main" id="{00000000-0008-0000-1100-00005F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190500"/>
    <xdr:sp macro="" textlink="">
      <xdr:nvSpPr>
        <xdr:cNvPr id="37" name="Text Box 54">
          <a:extLst>
            <a:ext uri="{FF2B5EF4-FFF2-40B4-BE49-F238E27FC236}">
              <a16:creationId xmlns="" xmlns:a16="http://schemas.microsoft.com/office/drawing/2014/main" id="{00000000-0008-0000-1100-000060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190500"/>
    <xdr:sp macro="" textlink="">
      <xdr:nvSpPr>
        <xdr:cNvPr id="38" name="Text Box 55">
          <a:extLst>
            <a:ext uri="{FF2B5EF4-FFF2-40B4-BE49-F238E27FC236}">
              <a16:creationId xmlns="" xmlns:a16="http://schemas.microsoft.com/office/drawing/2014/main" id="{00000000-0008-0000-1100-000061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39" name="Text Box 38">
          <a:extLst>
            <a:ext uri="{FF2B5EF4-FFF2-40B4-BE49-F238E27FC236}">
              <a16:creationId xmlns="" xmlns:a16="http://schemas.microsoft.com/office/drawing/2014/main" id="{00000000-0008-0000-1100-000062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85750"/>
    <xdr:sp macro="" textlink="">
      <xdr:nvSpPr>
        <xdr:cNvPr id="40" name="Text Box 38">
          <a:extLst>
            <a:ext uri="{FF2B5EF4-FFF2-40B4-BE49-F238E27FC236}">
              <a16:creationId xmlns="" xmlns:a16="http://schemas.microsoft.com/office/drawing/2014/main" id="{00000000-0008-0000-1100-000063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41" name="Text Box 38">
          <a:extLst>
            <a:ext uri="{FF2B5EF4-FFF2-40B4-BE49-F238E27FC236}">
              <a16:creationId xmlns="" xmlns:a16="http://schemas.microsoft.com/office/drawing/2014/main" id="{00000000-0008-0000-1100-000064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42" name="Text Box 38">
          <a:extLst>
            <a:ext uri="{FF2B5EF4-FFF2-40B4-BE49-F238E27FC236}">
              <a16:creationId xmlns="" xmlns:a16="http://schemas.microsoft.com/office/drawing/2014/main" id="{00000000-0008-0000-1100-000065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43" name="Text Box 38">
          <a:extLst>
            <a:ext uri="{FF2B5EF4-FFF2-40B4-BE49-F238E27FC236}">
              <a16:creationId xmlns="" xmlns:a16="http://schemas.microsoft.com/office/drawing/2014/main" id="{00000000-0008-0000-1100-000066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44" name="Text Box 38">
          <a:extLst>
            <a:ext uri="{FF2B5EF4-FFF2-40B4-BE49-F238E27FC236}">
              <a16:creationId xmlns="" xmlns:a16="http://schemas.microsoft.com/office/drawing/2014/main" id="{00000000-0008-0000-1100-000067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45" name="Text Box 38">
          <a:extLst>
            <a:ext uri="{FF2B5EF4-FFF2-40B4-BE49-F238E27FC236}">
              <a16:creationId xmlns="" xmlns:a16="http://schemas.microsoft.com/office/drawing/2014/main" id="{00000000-0008-0000-1100-000068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46" name="Text Box 38">
          <a:extLst>
            <a:ext uri="{FF2B5EF4-FFF2-40B4-BE49-F238E27FC236}">
              <a16:creationId xmlns="" xmlns:a16="http://schemas.microsoft.com/office/drawing/2014/main" id="{00000000-0008-0000-1100-000069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171450"/>
    <xdr:sp macro="" textlink="">
      <xdr:nvSpPr>
        <xdr:cNvPr id="47" name="Text Box 54">
          <a:extLst>
            <a:ext uri="{FF2B5EF4-FFF2-40B4-BE49-F238E27FC236}">
              <a16:creationId xmlns="" xmlns:a16="http://schemas.microsoft.com/office/drawing/2014/main" id="{00000000-0008-0000-1100-00006A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171450"/>
    <xdr:sp macro="" textlink="">
      <xdr:nvSpPr>
        <xdr:cNvPr id="48" name="Text Box 55">
          <a:extLst>
            <a:ext uri="{FF2B5EF4-FFF2-40B4-BE49-F238E27FC236}">
              <a16:creationId xmlns="" xmlns:a16="http://schemas.microsoft.com/office/drawing/2014/main" id="{00000000-0008-0000-1100-00006B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49" name="Text Box 38">
          <a:extLst>
            <a:ext uri="{FF2B5EF4-FFF2-40B4-BE49-F238E27FC236}">
              <a16:creationId xmlns="" xmlns:a16="http://schemas.microsoft.com/office/drawing/2014/main" id="{00000000-0008-0000-1100-00006C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50" name="Text Box 38">
          <a:extLst>
            <a:ext uri="{FF2B5EF4-FFF2-40B4-BE49-F238E27FC236}">
              <a16:creationId xmlns="" xmlns:a16="http://schemas.microsoft.com/office/drawing/2014/main" id="{00000000-0008-0000-1100-00006D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51" name="Text Box 38">
          <a:extLst>
            <a:ext uri="{FF2B5EF4-FFF2-40B4-BE49-F238E27FC236}">
              <a16:creationId xmlns="" xmlns:a16="http://schemas.microsoft.com/office/drawing/2014/main" id="{00000000-0008-0000-1100-00006E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52" name="Text Box 38">
          <a:extLst>
            <a:ext uri="{FF2B5EF4-FFF2-40B4-BE49-F238E27FC236}">
              <a16:creationId xmlns="" xmlns:a16="http://schemas.microsoft.com/office/drawing/2014/main" id="{00000000-0008-0000-1100-00006F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53" name="Text Box 38">
          <a:extLst>
            <a:ext uri="{FF2B5EF4-FFF2-40B4-BE49-F238E27FC236}">
              <a16:creationId xmlns="" xmlns:a16="http://schemas.microsoft.com/office/drawing/2014/main" id="{00000000-0008-0000-1100-000070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54" name="Text Box 38">
          <a:extLst>
            <a:ext uri="{FF2B5EF4-FFF2-40B4-BE49-F238E27FC236}">
              <a16:creationId xmlns="" xmlns:a16="http://schemas.microsoft.com/office/drawing/2014/main" id="{00000000-0008-0000-1100-000071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55" name="Text Box 38">
          <a:extLst>
            <a:ext uri="{FF2B5EF4-FFF2-40B4-BE49-F238E27FC236}">
              <a16:creationId xmlns="" xmlns:a16="http://schemas.microsoft.com/office/drawing/2014/main" id="{00000000-0008-0000-1100-000072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56" name="Text Box 38">
          <a:extLst>
            <a:ext uri="{FF2B5EF4-FFF2-40B4-BE49-F238E27FC236}">
              <a16:creationId xmlns="" xmlns:a16="http://schemas.microsoft.com/office/drawing/2014/main" id="{00000000-0008-0000-1100-000073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171450"/>
    <xdr:sp macro="" textlink="">
      <xdr:nvSpPr>
        <xdr:cNvPr id="57" name="Text Box 54">
          <a:extLst>
            <a:ext uri="{FF2B5EF4-FFF2-40B4-BE49-F238E27FC236}">
              <a16:creationId xmlns="" xmlns:a16="http://schemas.microsoft.com/office/drawing/2014/main" id="{00000000-0008-0000-1100-000074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171450"/>
    <xdr:sp macro="" textlink="">
      <xdr:nvSpPr>
        <xdr:cNvPr id="58" name="Text Box 55">
          <a:extLst>
            <a:ext uri="{FF2B5EF4-FFF2-40B4-BE49-F238E27FC236}">
              <a16:creationId xmlns="" xmlns:a16="http://schemas.microsoft.com/office/drawing/2014/main" id="{00000000-0008-0000-1100-000075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59" name="Text Box 38">
          <a:extLst>
            <a:ext uri="{FF2B5EF4-FFF2-40B4-BE49-F238E27FC236}">
              <a16:creationId xmlns="" xmlns:a16="http://schemas.microsoft.com/office/drawing/2014/main" id="{00000000-0008-0000-1100-000076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60" name="Text Box 38">
          <a:extLst>
            <a:ext uri="{FF2B5EF4-FFF2-40B4-BE49-F238E27FC236}">
              <a16:creationId xmlns="" xmlns:a16="http://schemas.microsoft.com/office/drawing/2014/main" id="{00000000-0008-0000-1100-000077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38125"/>
    <xdr:sp macro="" textlink="">
      <xdr:nvSpPr>
        <xdr:cNvPr id="61" name="Text Box 40">
          <a:extLst>
            <a:ext uri="{FF2B5EF4-FFF2-40B4-BE49-F238E27FC236}">
              <a16:creationId xmlns="" xmlns:a16="http://schemas.microsoft.com/office/drawing/2014/main" id="{00000000-0008-0000-1100-000078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09550"/>
    <xdr:sp macro="" textlink="">
      <xdr:nvSpPr>
        <xdr:cNvPr id="62" name="Text Box 5">
          <a:extLst>
            <a:ext uri="{FF2B5EF4-FFF2-40B4-BE49-F238E27FC236}">
              <a16:creationId xmlns="" xmlns:a16="http://schemas.microsoft.com/office/drawing/2014/main" id="{00000000-0008-0000-1100-000079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63" name="Text Box 40">
          <a:extLst>
            <a:ext uri="{FF2B5EF4-FFF2-40B4-BE49-F238E27FC236}">
              <a16:creationId xmlns="" xmlns:a16="http://schemas.microsoft.com/office/drawing/2014/main" id="{00000000-0008-0000-1100-00007A000000}"/>
            </a:ext>
          </a:extLst>
        </xdr:cNvPr>
        <xdr:cNvSpPr txBox="1">
          <a:spLocks noChangeArrowheads="1"/>
        </xdr:cNvSpPr>
      </xdr:nvSpPr>
      <xdr:spPr bwMode="auto">
        <a:xfrm>
          <a:off x="2971800" y="70104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09550"/>
    <xdr:sp macro="" textlink="">
      <xdr:nvSpPr>
        <xdr:cNvPr id="64" name="Text Box 5">
          <a:extLst>
            <a:ext uri="{FF2B5EF4-FFF2-40B4-BE49-F238E27FC236}">
              <a16:creationId xmlns="" xmlns:a16="http://schemas.microsoft.com/office/drawing/2014/main" id="{00000000-0008-0000-1100-00005C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65" name="Text Box 40">
          <a:extLst>
            <a:ext uri="{FF2B5EF4-FFF2-40B4-BE49-F238E27FC236}">
              <a16:creationId xmlns="" xmlns:a16="http://schemas.microsoft.com/office/drawing/2014/main" id="{00000000-0008-0000-1100-00005D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66" name="Text Box 38">
          <a:extLst>
            <a:ext uri="{FF2B5EF4-FFF2-40B4-BE49-F238E27FC236}">
              <a16:creationId xmlns="" xmlns:a16="http://schemas.microsoft.com/office/drawing/2014/main" id="{00000000-0008-0000-1100-00005E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85750"/>
    <xdr:sp macro="" textlink="">
      <xdr:nvSpPr>
        <xdr:cNvPr id="67" name="Text Box 38">
          <a:extLst>
            <a:ext uri="{FF2B5EF4-FFF2-40B4-BE49-F238E27FC236}">
              <a16:creationId xmlns="" xmlns:a16="http://schemas.microsoft.com/office/drawing/2014/main" id="{00000000-0008-0000-1100-00005F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90500"/>
    <xdr:sp macro="" textlink="">
      <xdr:nvSpPr>
        <xdr:cNvPr id="68" name="Text Box 54">
          <a:extLst>
            <a:ext uri="{FF2B5EF4-FFF2-40B4-BE49-F238E27FC236}">
              <a16:creationId xmlns="" xmlns:a16="http://schemas.microsoft.com/office/drawing/2014/main" id="{00000000-0008-0000-1100-000060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90500"/>
    <xdr:sp macro="" textlink="">
      <xdr:nvSpPr>
        <xdr:cNvPr id="69" name="Text Box 55">
          <a:extLst>
            <a:ext uri="{FF2B5EF4-FFF2-40B4-BE49-F238E27FC236}">
              <a16:creationId xmlns="" xmlns:a16="http://schemas.microsoft.com/office/drawing/2014/main" id="{00000000-0008-0000-1100-000061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70" name="Text Box 38">
          <a:extLst>
            <a:ext uri="{FF2B5EF4-FFF2-40B4-BE49-F238E27FC236}">
              <a16:creationId xmlns="" xmlns:a16="http://schemas.microsoft.com/office/drawing/2014/main" id="{00000000-0008-0000-1100-000062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85750"/>
    <xdr:sp macro="" textlink="">
      <xdr:nvSpPr>
        <xdr:cNvPr id="71" name="Text Box 38">
          <a:extLst>
            <a:ext uri="{FF2B5EF4-FFF2-40B4-BE49-F238E27FC236}">
              <a16:creationId xmlns="" xmlns:a16="http://schemas.microsoft.com/office/drawing/2014/main" id="{00000000-0008-0000-1100-000063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72" name="Text Box 38">
          <a:extLst>
            <a:ext uri="{FF2B5EF4-FFF2-40B4-BE49-F238E27FC236}">
              <a16:creationId xmlns="" xmlns:a16="http://schemas.microsoft.com/office/drawing/2014/main" id="{00000000-0008-0000-1100-000064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73" name="Text Box 38">
          <a:extLst>
            <a:ext uri="{FF2B5EF4-FFF2-40B4-BE49-F238E27FC236}">
              <a16:creationId xmlns="" xmlns:a16="http://schemas.microsoft.com/office/drawing/2014/main" id="{00000000-0008-0000-1100-000065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74" name="Text Box 38">
          <a:extLst>
            <a:ext uri="{FF2B5EF4-FFF2-40B4-BE49-F238E27FC236}">
              <a16:creationId xmlns="" xmlns:a16="http://schemas.microsoft.com/office/drawing/2014/main" id="{00000000-0008-0000-1100-000066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75" name="Text Box 38">
          <a:extLst>
            <a:ext uri="{FF2B5EF4-FFF2-40B4-BE49-F238E27FC236}">
              <a16:creationId xmlns="" xmlns:a16="http://schemas.microsoft.com/office/drawing/2014/main" id="{00000000-0008-0000-1100-000067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76" name="Text Box 38">
          <a:extLst>
            <a:ext uri="{FF2B5EF4-FFF2-40B4-BE49-F238E27FC236}">
              <a16:creationId xmlns="" xmlns:a16="http://schemas.microsoft.com/office/drawing/2014/main" id="{00000000-0008-0000-1100-000068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77" name="Text Box 38">
          <a:extLst>
            <a:ext uri="{FF2B5EF4-FFF2-40B4-BE49-F238E27FC236}">
              <a16:creationId xmlns="" xmlns:a16="http://schemas.microsoft.com/office/drawing/2014/main" id="{00000000-0008-0000-1100-000069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71450"/>
    <xdr:sp macro="" textlink="">
      <xdr:nvSpPr>
        <xdr:cNvPr id="78" name="Text Box 54">
          <a:extLst>
            <a:ext uri="{FF2B5EF4-FFF2-40B4-BE49-F238E27FC236}">
              <a16:creationId xmlns="" xmlns:a16="http://schemas.microsoft.com/office/drawing/2014/main" id="{00000000-0008-0000-1100-00006A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71450"/>
    <xdr:sp macro="" textlink="">
      <xdr:nvSpPr>
        <xdr:cNvPr id="79" name="Text Box 55">
          <a:extLst>
            <a:ext uri="{FF2B5EF4-FFF2-40B4-BE49-F238E27FC236}">
              <a16:creationId xmlns="" xmlns:a16="http://schemas.microsoft.com/office/drawing/2014/main" id="{00000000-0008-0000-1100-00006B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80" name="Text Box 38">
          <a:extLst>
            <a:ext uri="{FF2B5EF4-FFF2-40B4-BE49-F238E27FC236}">
              <a16:creationId xmlns="" xmlns:a16="http://schemas.microsoft.com/office/drawing/2014/main" id="{00000000-0008-0000-1100-00006C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81" name="Text Box 38">
          <a:extLst>
            <a:ext uri="{FF2B5EF4-FFF2-40B4-BE49-F238E27FC236}">
              <a16:creationId xmlns="" xmlns:a16="http://schemas.microsoft.com/office/drawing/2014/main" id="{00000000-0008-0000-1100-00006D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82" name="Text Box 38">
          <a:extLst>
            <a:ext uri="{FF2B5EF4-FFF2-40B4-BE49-F238E27FC236}">
              <a16:creationId xmlns="" xmlns:a16="http://schemas.microsoft.com/office/drawing/2014/main" id="{00000000-0008-0000-1100-00006E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83" name="Text Box 38">
          <a:extLst>
            <a:ext uri="{FF2B5EF4-FFF2-40B4-BE49-F238E27FC236}">
              <a16:creationId xmlns="" xmlns:a16="http://schemas.microsoft.com/office/drawing/2014/main" id="{00000000-0008-0000-1100-00006F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84" name="Text Box 38">
          <a:extLst>
            <a:ext uri="{FF2B5EF4-FFF2-40B4-BE49-F238E27FC236}">
              <a16:creationId xmlns="" xmlns:a16="http://schemas.microsoft.com/office/drawing/2014/main" id="{00000000-0008-0000-1100-000070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85" name="Text Box 38">
          <a:extLst>
            <a:ext uri="{FF2B5EF4-FFF2-40B4-BE49-F238E27FC236}">
              <a16:creationId xmlns="" xmlns:a16="http://schemas.microsoft.com/office/drawing/2014/main" id="{00000000-0008-0000-1100-000071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86" name="Text Box 38">
          <a:extLst>
            <a:ext uri="{FF2B5EF4-FFF2-40B4-BE49-F238E27FC236}">
              <a16:creationId xmlns="" xmlns:a16="http://schemas.microsoft.com/office/drawing/2014/main" id="{00000000-0008-0000-1100-000072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87" name="Text Box 38">
          <a:extLst>
            <a:ext uri="{FF2B5EF4-FFF2-40B4-BE49-F238E27FC236}">
              <a16:creationId xmlns="" xmlns:a16="http://schemas.microsoft.com/office/drawing/2014/main" id="{00000000-0008-0000-1100-000073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71450"/>
    <xdr:sp macro="" textlink="">
      <xdr:nvSpPr>
        <xdr:cNvPr id="88" name="Text Box 54">
          <a:extLst>
            <a:ext uri="{FF2B5EF4-FFF2-40B4-BE49-F238E27FC236}">
              <a16:creationId xmlns="" xmlns:a16="http://schemas.microsoft.com/office/drawing/2014/main" id="{00000000-0008-0000-1100-000074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71450"/>
    <xdr:sp macro="" textlink="">
      <xdr:nvSpPr>
        <xdr:cNvPr id="89" name="Text Box 55">
          <a:extLst>
            <a:ext uri="{FF2B5EF4-FFF2-40B4-BE49-F238E27FC236}">
              <a16:creationId xmlns="" xmlns:a16="http://schemas.microsoft.com/office/drawing/2014/main" id="{00000000-0008-0000-1100-000075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90" name="Text Box 38">
          <a:extLst>
            <a:ext uri="{FF2B5EF4-FFF2-40B4-BE49-F238E27FC236}">
              <a16:creationId xmlns="" xmlns:a16="http://schemas.microsoft.com/office/drawing/2014/main" id="{00000000-0008-0000-1100-000076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66700"/>
    <xdr:sp macro="" textlink="">
      <xdr:nvSpPr>
        <xdr:cNvPr id="91" name="Text Box 38">
          <a:extLst>
            <a:ext uri="{FF2B5EF4-FFF2-40B4-BE49-F238E27FC236}">
              <a16:creationId xmlns="" xmlns:a16="http://schemas.microsoft.com/office/drawing/2014/main" id="{00000000-0008-0000-1100-000077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38125"/>
    <xdr:sp macro="" textlink="">
      <xdr:nvSpPr>
        <xdr:cNvPr id="92" name="Text Box 40">
          <a:extLst>
            <a:ext uri="{FF2B5EF4-FFF2-40B4-BE49-F238E27FC236}">
              <a16:creationId xmlns="" xmlns:a16="http://schemas.microsoft.com/office/drawing/2014/main" id="{00000000-0008-0000-1100-000078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09550"/>
    <xdr:sp macro="" textlink="">
      <xdr:nvSpPr>
        <xdr:cNvPr id="93" name="Text Box 5">
          <a:extLst>
            <a:ext uri="{FF2B5EF4-FFF2-40B4-BE49-F238E27FC236}">
              <a16:creationId xmlns="" xmlns:a16="http://schemas.microsoft.com/office/drawing/2014/main" id="{00000000-0008-0000-1100-000079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247650"/>
    <xdr:sp macro="" textlink="">
      <xdr:nvSpPr>
        <xdr:cNvPr id="94" name="Text Box 40">
          <a:extLst>
            <a:ext uri="{FF2B5EF4-FFF2-40B4-BE49-F238E27FC236}">
              <a16:creationId xmlns="" xmlns:a16="http://schemas.microsoft.com/office/drawing/2014/main" id="{00000000-0008-0000-1100-00007A000000}"/>
            </a:ext>
          </a:extLst>
        </xdr:cNvPr>
        <xdr:cNvSpPr txBox="1">
          <a:spLocks noChangeArrowheads="1"/>
        </xdr:cNvSpPr>
      </xdr:nvSpPr>
      <xdr:spPr bwMode="auto">
        <a:xfrm>
          <a:off x="2971800" y="251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09550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xmlns="" id="{352CD7C0-34B6-4FDB-B6EF-999572D4C9E8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96" name="Text Box 40">
          <a:extLst>
            <a:ext uri="{FF2B5EF4-FFF2-40B4-BE49-F238E27FC236}">
              <a16:creationId xmlns:a16="http://schemas.microsoft.com/office/drawing/2014/main" xmlns="" id="{4636BE90-67CA-48CA-8914-724B69DA23D2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97" name="Text Box 38">
          <a:extLst>
            <a:ext uri="{FF2B5EF4-FFF2-40B4-BE49-F238E27FC236}">
              <a16:creationId xmlns:a16="http://schemas.microsoft.com/office/drawing/2014/main" xmlns="" id="{609863E2-9F01-4F2D-9A3C-2DAC6ED90E61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85750"/>
    <xdr:sp macro="" textlink="">
      <xdr:nvSpPr>
        <xdr:cNvPr id="98" name="Text Box 38">
          <a:extLst>
            <a:ext uri="{FF2B5EF4-FFF2-40B4-BE49-F238E27FC236}">
              <a16:creationId xmlns:a16="http://schemas.microsoft.com/office/drawing/2014/main" xmlns="" id="{557F5D15-3794-4081-9B80-E9B723A4D54A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190500"/>
    <xdr:sp macro="" textlink="">
      <xdr:nvSpPr>
        <xdr:cNvPr id="99" name="Text Box 54">
          <a:extLst>
            <a:ext uri="{FF2B5EF4-FFF2-40B4-BE49-F238E27FC236}">
              <a16:creationId xmlns:a16="http://schemas.microsoft.com/office/drawing/2014/main" xmlns="" id="{1FD5B075-BD9E-4BD7-BDAC-270E5FF70710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190500"/>
    <xdr:sp macro="" textlink="">
      <xdr:nvSpPr>
        <xdr:cNvPr id="100" name="Text Box 55">
          <a:extLst>
            <a:ext uri="{FF2B5EF4-FFF2-40B4-BE49-F238E27FC236}">
              <a16:creationId xmlns:a16="http://schemas.microsoft.com/office/drawing/2014/main" xmlns="" id="{8F694F37-C33A-453D-A46F-961854F57E7C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101" name="Text Box 38">
          <a:extLst>
            <a:ext uri="{FF2B5EF4-FFF2-40B4-BE49-F238E27FC236}">
              <a16:creationId xmlns:a16="http://schemas.microsoft.com/office/drawing/2014/main" xmlns="" id="{812C6D68-D079-492F-A63F-DA360D810735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85750"/>
    <xdr:sp macro="" textlink="">
      <xdr:nvSpPr>
        <xdr:cNvPr id="102" name="Text Box 38">
          <a:extLst>
            <a:ext uri="{FF2B5EF4-FFF2-40B4-BE49-F238E27FC236}">
              <a16:creationId xmlns:a16="http://schemas.microsoft.com/office/drawing/2014/main" xmlns="" id="{ECD2C6FA-77CB-46C5-8DE7-91688B2BF0C7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103" name="Text Box 38">
          <a:extLst>
            <a:ext uri="{FF2B5EF4-FFF2-40B4-BE49-F238E27FC236}">
              <a16:creationId xmlns:a16="http://schemas.microsoft.com/office/drawing/2014/main" xmlns="" id="{AEE155F8-9EC4-4404-9DBB-ADF27A0AD366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104" name="Text Box 38">
          <a:extLst>
            <a:ext uri="{FF2B5EF4-FFF2-40B4-BE49-F238E27FC236}">
              <a16:creationId xmlns:a16="http://schemas.microsoft.com/office/drawing/2014/main" xmlns="" id="{8F615A4A-0386-4A7B-836D-A261FF132680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105" name="Text Box 38">
          <a:extLst>
            <a:ext uri="{FF2B5EF4-FFF2-40B4-BE49-F238E27FC236}">
              <a16:creationId xmlns:a16="http://schemas.microsoft.com/office/drawing/2014/main" xmlns="" id="{D51F85D7-16E3-41AE-8685-18314D9512FB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106" name="Text Box 38">
          <a:extLst>
            <a:ext uri="{FF2B5EF4-FFF2-40B4-BE49-F238E27FC236}">
              <a16:creationId xmlns:a16="http://schemas.microsoft.com/office/drawing/2014/main" xmlns="" id="{17A1A014-EDBA-4139-80A0-F11A986D3FAE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107" name="Text Box 38">
          <a:extLst>
            <a:ext uri="{FF2B5EF4-FFF2-40B4-BE49-F238E27FC236}">
              <a16:creationId xmlns:a16="http://schemas.microsoft.com/office/drawing/2014/main" xmlns="" id="{D6D2F9D0-A5ED-4EE4-AF03-FF423A77D2B8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108" name="Text Box 38">
          <a:extLst>
            <a:ext uri="{FF2B5EF4-FFF2-40B4-BE49-F238E27FC236}">
              <a16:creationId xmlns:a16="http://schemas.microsoft.com/office/drawing/2014/main" xmlns="" id="{7996F10E-964B-4C8D-91C1-7A08154A18F3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171450"/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xmlns="" id="{AC7118C1-733A-4743-99DE-6E8BDC3E693C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171450"/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xmlns="" id="{0FF49D26-0CA7-4B3F-80F9-F2598FB01C48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111" name="Text Box 38">
          <a:extLst>
            <a:ext uri="{FF2B5EF4-FFF2-40B4-BE49-F238E27FC236}">
              <a16:creationId xmlns:a16="http://schemas.microsoft.com/office/drawing/2014/main" xmlns="" id="{AE1ACA13-6C52-487B-971D-F5EAAA00404A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112" name="Text Box 38">
          <a:extLst>
            <a:ext uri="{FF2B5EF4-FFF2-40B4-BE49-F238E27FC236}">
              <a16:creationId xmlns:a16="http://schemas.microsoft.com/office/drawing/2014/main" xmlns="" id="{6945A9AD-B5BB-4632-A98D-C863E20C690F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113" name="Text Box 38">
          <a:extLst>
            <a:ext uri="{FF2B5EF4-FFF2-40B4-BE49-F238E27FC236}">
              <a16:creationId xmlns:a16="http://schemas.microsoft.com/office/drawing/2014/main" xmlns="" id="{E7F84298-5EDD-424B-96C6-84CB93FF2A7C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114" name="Text Box 38">
          <a:extLst>
            <a:ext uri="{FF2B5EF4-FFF2-40B4-BE49-F238E27FC236}">
              <a16:creationId xmlns:a16="http://schemas.microsoft.com/office/drawing/2014/main" xmlns="" id="{C8475658-01F6-4DAD-B77D-7F0967789C6E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115" name="Text Box 38">
          <a:extLst>
            <a:ext uri="{FF2B5EF4-FFF2-40B4-BE49-F238E27FC236}">
              <a16:creationId xmlns:a16="http://schemas.microsoft.com/office/drawing/2014/main" xmlns="" id="{30E58A0C-D583-483A-8B12-B2FB12330879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116" name="Text Box 38">
          <a:extLst>
            <a:ext uri="{FF2B5EF4-FFF2-40B4-BE49-F238E27FC236}">
              <a16:creationId xmlns:a16="http://schemas.microsoft.com/office/drawing/2014/main" xmlns="" id="{AECCAB93-0C49-4483-A12A-B40AFADDC769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117" name="Text Box 38">
          <a:extLst>
            <a:ext uri="{FF2B5EF4-FFF2-40B4-BE49-F238E27FC236}">
              <a16:creationId xmlns:a16="http://schemas.microsoft.com/office/drawing/2014/main" xmlns="" id="{49F21F2F-83DE-4D44-9469-B6C1F98816D9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118" name="Text Box 38">
          <a:extLst>
            <a:ext uri="{FF2B5EF4-FFF2-40B4-BE49-F238E27FC236}">
              <a16:creationId xmlns:a16="http://schemas.microsoft.com/office/drawing/2014/main" xmlns="" id="{2912A3AE-14D2-4D90-906B-BDAB08498F1C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171450"/>
    <xdr:sp macro="" textlink="">
      <xdr:nvSpPr>
        <xdr:cNvPr id="119" name="Text Box 54">
          <a:extLst>
            <a:ext uri="{FF2B5EF4-FFF2-40B4-BE49-F238E27FC236}">
              <a16:creationId xmlns:a16="http://schemas.microsoft.com/office/drawing/2014/main" xmlns="" id="{CB8D5A34-F7C5-46E2-A433-BA32B207F670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171450"/>
    <xdr:sp macro="" textlink="">
      <xdr:nvSpPr>
        <xdr:cNvPr id="120" name="Text Box 55">
          <a:extLst>
            <a:ext uri="{FF2B5EF4-FFF2-40B4-BE49-F238E27FC236}">
              <a16:creationId xmlns:a16="http://schemas.microsoft.com/office/drawing/2014/main" xmlns="" id="{1CBF5FED-0F1C-4F69-9C1E-83C37DE86A99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121" name="Text Box 38">
          <a:extLst>
            <a:ext uri="{FF2B5EF4-FFF2-40B4-BE49-F238E27FC236}">
              <a16:creationId xmlns:a16="http://schemas.microsoft.com/office/drawing/2014/main" xmlns="" id="{637C8BDB-E681-4CC2-8C43-7DE73DB5FA6A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66700"/>
    <xdr:sp macro="" textlink="">
      <xdr:nvSpPr>
        <xdr:cNvPr id="122" name="Text Box 38">
          <a:extLst>
            <a:ext uri="{FF2B5EF4-FFF2-40B4-BE49-F238E27FC236}">
              <a16:creationId xmlns:a16="http://schemas.microsoft.com/office/drawing/2014/main" xmlns="" id="{A115E6C9-56F6-41AB-9940-D15BD343F79C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38125"/>
    <xdr:sp macro="" textlink="">
      <xdr:nvSpPr>
        <xdr:cNvPr id="123" name="Text Box 40">
          <a:extLst>
            <a:ext uri="{FF2B5EF4-FFF2-40B4-BE49-F238E27FC236}">
              <a16:creationId xmlns:a16="http://schemas.microsoft.com/office/drawing/2014/main" xmlns="" id="{403129F8-98D5-4C4D-8246-8BCFF40EEB6D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09550"/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xmlns="" id="{7B42E42B-A6B1-49FC-832C-70824E3766D7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47650"/>
    <xdr:sp macro="" textlink="">
      <xdr:nvSpPr>
        <xdr:cNvPr id="125" name="Text Box 40">
          <a:extLst>
            <a:ext uri="{FF2B5EF4-FFF2-40B4-BE49-F238E27FC236}">
              <a16:creationId xmlns:a16="http://schemas.microsoft.com/office/drawing/2014/main" xmlns="" id="{0DA4DFDB-C9B5-4250-B00F-272F4B7B79C8}"/>
            </a:ext>
          </a:extLst>
        </xdr:cNvPr>
        <xdr:cNvSpPr txBox="1">
          <a:spLocks noChangeArrowheads="1"/>
        </xdr:cNvSpPr>
      </xdr:nvSpPr>
      <xdr:spPr bwMode="auto">
        <a:xfrm>
          <a:off x="2971800" y="17345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09550"/>
    <xdr:sp macro="" textlink="">
      <xdr:nvSpPr>
        <xdr:cNvPr id="126" name="Text Box 5">
          <a:extLst>
            <a:ext uri="{FF2B5EF4-FFF2-40B4-BE49-F238E27FC236}">
              <a16:creationId xmlns="" xmlns:a16="http://schemas.microsoft.com/office/drawing/2014/main" id="{00000000-0008-0000-1100-00005C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127" name="Text Box 40">
          <a:extLst>
            <a:ext uri="{FF2B5EF4-FFF2-40B4-BE49-F238E27FC236}">
              <a16:creationId xmlns="" xmlns:a16="http://schemas.microsoft.com/office/drawing/2014/main" id="{00000000-0008-0000-1100-00005D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128" name="Text Box 38">
          <a:extLst>
            <a:ext uri="{FF2B5EF4-FFF2-40B4-BE49-F238E27FC236}">
              <a16:creationId xmlns="" xmlns:a16="http://schemas.microsoft.com/office/drawing/2014/main" id="{00000000-0008-0000-1100-00005E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85750"/>
    <xdr:sp macro="" textlink="">
      <xdr:nvSpPr>
        <xdr:cNvPr id="129" name="Text Box 38">
          <a:extLst>
            <a:ext uri="{FF2B5EF4-FFF2-40B4-BE49-F238E27FC236}">
              <a16:creationId xmlns="" xmlns:a16="http://schemas.microsoft.com/office/drawing/2014/main" id="{00000000-0008-0000-1100-00005F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90500"/>
    <xdr:sp macro="" textlink="">
      <xdr:nvSpPr>
        <xdr:cNvPr id="130" name="Text Box 54">
          <a:extLst>
            <a:ext uri="{FF2B5EF4-FFF2-40B4-BE49-F238E27FC236}">
              <a16:creationId xmlns="" xmlns:a16="http://schemas.microsoft.com/office/drawing/2014/main" id="{00000000-0008-0000-1100-000060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90500"/>
    <xdr:sp macro="" textlink="">
      <xdr:nvSpPr>
        <xdr:cNvPr id="131" name="Text Box 55">
          <a:extLst>
            <a:ext uri="{FF2B5EF4-FFF2-40B4-BE49-F238E27FC236}">
              <a16:creationId xmlns="" xmlns:a16="http://schemas.microsoft.com/office/drawing/2014/main" id="{00000000-0008-0000-1100-000061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132" name="Text Box 38">
          <a:extLst>
            <a:ext uri="{FF2B5EF4-FFF2-40B4-BE49-F238E27FC236}">
              <a16:creationId xmlns="" xmlns:a16="http://schemas.microsoft.com/office/drawing/2014/main" id="{00000000-0008-0000-1100-000062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85750"/>
    <xdr:sp macro="" textlink="">
      <xdr:nvSpPr>
        <xdr:cNvPr id="133" name="Text Box 38">
          <a:extLst>
            <a:ext uri="{FF2B5EF4-FFF2-40B4-BE49-F238E27FC236}">
              <a16:creationId xmlns="" xmlns:a16="http://schemas.microsoft.com/office/drawing/2014/main" id="{00000000-0008-0000-1100-000063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134" name="Text Box 38">
          <a:extLst>
            <a:ext uri="{FF2B5EF4-FFF2-40B4-BE49-F238E27FC236}">
              <a16:creationId xmlns="" xmlns:a16="http://schemas.microsoft.com/office/drawing/2014/main" id="{00000000-0008-0000-1100-000064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135" name="Text Box 38">
          <a:extLst>
            <a:ext uri="{FF2B5EF4-FFF2-40B4-BE49-F238E27FC236}">
              <a16:creationId xmlns="" xmlns:a16="http://schemas.microsoft.com/office/drawing/2014/main" id="{00000000-0008-0000-1100-000065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136" name="Text Box 38">
          <a:extLst>
            <a:ext uri="{FF2B5EF4-FFF2-40B4-BE49-F238E27FC236}">
              <a16:creationId xmlns="" xmlns:a16="http://schemas.microsoft.com/office/drawing/2014/main" id="{00000000-0008-0000-1100-000066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137" name="Text Box 38">
          <a:extLst>
            <a:ext uri="{FF2B5EF4-FFF2-40B4-BE49-F238E27FC236}">
              <a16:creationId xmlns="" xmlns:a16="http://schemas.microsoft.com/office/drawing/2014/main" id="{00000000-0008-0000-1100-000067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138" name="Text Box 38">
          <a:extLst>
            <a:ext uri="{FF2B5EF4-FFF2-40B4-BE49-F238E27FC236}">
              <a16:creationId xmlns="" xmlns:a16="http://schemas.microsoft.com/office/drawing/2014/main" id="{00000000-0008-0000-1100-000068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139" name="Text Box 38">
          <a:extLst>
            <a:ext uri="{FF2B5EF4-FFF2-40B4-BE49-F238E27FC236}">
              <a16:creationId xmlns="" xmlns:a16="http://schemas.microsoft.com/office/drawing/2014/main" id="{00000000-0008-0000-1100-000069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71450"/>
    <xdr:sp macro="" textlink="">
      <xdr:nvSpPr>
        <xdr:cNvPr id="140" name="Text Box 54">
          <a:extLst>
            <a:ext uri="{FF2B5EF4-FFF2-40B4-BE49-F238E27FC236}">
              <a16:creationId xmlns="" xmlns:a16="http://schemas.microsoft.com/office/drawing/2014/main" id="{00000000-0008-0000-1100-00006A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71450"/>
    <xdr:sp macro="" textlink="">
      <xdr:nvSpPr>
        <xdr:cNvPr id="141" name="Text Box 55">
          <a:extLst>
            <a:ext uri="{FF2B5EF4-FFF2-40B4-BE49-F238E27FC236}">
              <a16:creationId xmlns="" xmlns:a16="http://schemas.microsoft.com/office/drawing/2014/main" id="{00000000-0008-0000-1100-00006B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142" name="Text Box 38">
          <a:extLst>
            <a:ext uri="{FF2B5EF4-FFF2-40B4-BE49-F238E27FC236}">
              <a16:creationId xmlns="" xmlns:a16="http://schemas.microsoft.com/office/drawing/2014/main" id="{00000000-0008-0000-1100-00006C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143" name="Text Box 38">
          <a:extLst>
            <a:ext uri="{FF2B5EF4-FFF2-40B4-BE49-F238E27FC236}">
              <a16:creationId xmlns="" xmlns:a16="http://schemas.microsoft.com/office/drawing/2014/main" id="{00000000-0008-0000-1100-00006D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144" name="Text Box 38">
          <a:extLst>
            <a:ext uri="{FF2B5EF4-FFF2-40B4-BE49-F238E27FC236}">
              <a16:creationId xmlns="" xmlns:a16="http://schemas.microsoft.com/office/drawing/2014/main" id="{00000000-0008-0000-1100-00006E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145" name="Text Box 38">
          <a:extLst>
            <a:ext uri="{FF2B5EF4-FFF2-40B4-BE49-F238E27FC236}">
              <a16:creationId xmlns="" xmlns:a16="http://schemas.microsoft.com/office/drawing/2014/main" id="{00000000-0008-0000-1100-00006F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146" name="Text Box 38">
          <a:extLst>
            <a:ext uri="{FF2B5EF4-FFF2-40B4-BE49-F238E27FC236}">
              <a16:creationId xmlns="" xmlns:a16="http://schemas.microsoft.com/office/drawing/2014/main" id="{00000000-0008-0000-1100-000070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147" name="Text Box 38">
          <a:extLst>
            <a:ext uri="{FF2B5EF4-FFF2-40B4-BE49-F238E27FC236}">
              <a16:creationId xmlns="" xmlns:a16="http://schemas.microsoft.com/office/drawing/2014/main" id="{00000000-0008-0000-1100-000071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148" name="Text Box 38">
          <a:extLst>
            <a:ext uri="{FF2B5EF4-FFF2-40B4-BE49-F238E27FC236}">
              <a16:creationId xmlns="" xmlns:a16="http://schemas.microsoft.com/office/drawing/2014/main" id="{00000000-0008-0000-1100-000072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149" name="Text Box 38">
          <a:extLst>
            <a:ext uri="{FF2B5EF4-FFF2-40B4-BE49-F238E27FC236}">
              <a16:creationId xmlns="" xmlns:a16="http://schemas.microsoft.com/office/drawing/2014/main" id="{00000000-0008-0000-1100-000073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71450"/>
    <xdr:sp macro="" textlink="">
      <xdr:nvSpPr>
        <xdr:cNvPr id="150" name="Text Box 54">
          <a:extLst>
            <a:ext uri="{FF2B5EF4-FFF2-40B4-BE49-F238E27FC236}">
              <a16:creationId xmlns="" xmlns:a16="http://schemas.microsoft.com/office/drawing/2014/main" id="{00000000-0008-0000-1100-000074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71450"/>
    <xdr:sp macro="" textlink="">
      <xdr:nvSpPr>
        <xdr:cNvPr id="151" name="Text Box 55">
          <a:extLst>
            <a:ext uri="{FF2B5EF4-FFF2-40B4-BE49-F238E27FC236}">
              <a16:creationId xmlns="" xmlns:a16="http://schemas.microsoft.com/office/drawing/2014/main" id="{00000000-0008-0000-1100-000075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152" name="Text Box 38">
          <a:extLst>
            <a:ext uri="{FF2B5EF4-FFF2-40B4-BE49-F238E27FC236}">
              <a16:creationId xmlns="" xmlns:a16="http://schemas.microsoft.com/office/drawing/2014/main" id="{00000000-0008-0000-1100-000076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66700"/>
    <xdr:sp macro="" textlink="">
      <xdr:nvSpPr>
        <xdr:cNvPr id="153" name="Text Box 38">
          <a:extLst>
            <a:ext uri="{FF2B5EF4-FFF2-40B4-BE49-F238E27FC236}">
              <a16:creationId xmlns="" xmlns:a16="http://schemas.microsoft.com/office/drawing/2014/main" id="{00000000-0008-0000-1100-000077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38125"/>
    <xdr:sp macro="" textlink="">
      <xdr:nvSpPr>
        <xdr:cNvPr id="154" name="Text Box 40">
          <a:extLst>
            <a:ext uri="{FF2B5EF4-FFF2-40B4-BE49-F238E27FC236}">
              <a16:creationId xmlns="" xmlns:a16="http://schemas.microsoft.com/office/drawing/2014/main" id="{00000000-0008-0000-1100-000078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09550"/>
    <xdr:sp macro="" textlink="">
      <xdr:nvSpPr>
        <xdr:cNvPr id="155" name="Text Box 5">
          <a:extLst>
            <a:ext uri="{FF2B5EF4-FFF2-40B4-BE49-F238E27FC236}">
              <a16:creationId xmlns="" xmlns:a16="http://schemas.microsoft.com/office/drawing/2014/main" id="{00000000-0008-0000-1100-000079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247650"/>
    <xdr:sp macro="" textlink="">
      <xdr:nvSpPr>
        <xdr:cNvPr id="156" name="Text Box 40">
          <a:extLst>
            <a:ext uri="{FF2B5EF4-FFF2-40B4-BE49-F238E27FC236}">
              <a16:creationId xmlns="" xmlns:a16="http://schemas.microsoft.com/office/drawing/2014/main" id="{00000000-0008-0000-1100-00007A000000}"/>
            </a:ext>
          </a:extLst>
        </xdr:cNvPr>
        <xdr:cNvSpPr txBox="1">
          <a:spLocks noChangeArrowheads="1"/>
        </xdr:cNvSpPr>
      </xdr:nvSpPr>
      <xdr:spPr bwMode="auto">
        <a:xfrm>
          <a:off x="2976563" y="5726906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tuka/Desktop/x-bi/xarjTaRricxva%20baRis%20bolo%20koreqtirebu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განმარტებითი ბარათი"/>
      <sheetName val="nakrebi"/>
      <sheetName val="krebsiTi"/>
      <sheetName val="ob baRi"/>
      <sheetName val="samS baRi"/>
      <sheetName val="wyal-kanal"/>
      <sheetName val="eleqtro"/>
      <sheetName val="gaTboba1"/>
      <sheetName val="ვენტილაცია"/>
      <sheetName val="susti denebi"/>
      <sheetName val="samzareulos lifti"/>
      <sheetName val="ob saqvabe"/>
      <sheetName val="saqvabe samS."/>
      <sheetName val="saqvabis mowyobil."/>
      <sheetName val="ob samrecxao"/>
      <sheetName val="samrecxao samS. "/>
      <sheetName val="gaTboba samr"/>
      <sheetName val="wyal-kanal samr"/>
      <sheetName val="garewk"/>
      <sheetName val="gare el"/>
      <sheetName val="gazi"/>
      <sheetName val="keTilmowyoba"/>
      <sheetName val="Rob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">
          <cell r="F18">
            <v>0.22430000000000003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opLeftCell="A3" zoomScale="80" zoomScaleNormal="80" zoomScaleSheetLayoutView="100" workbookViewId="0">
      <selection activeCell="F11" sqref="F11:G15"/>
    </sheetView>
  </sheetViews>
  <sheetFormatPr defaultColWidth="9.1796875" defaultRowHeight="16"/>
  <cols>
    <col min="1" max="1" width="3.453125" style="109" customWidth="1"/>
    <col min="2" max="2" width="11.54296875" style="109" customWidth="1"/>
    <col min="3" max="3" width="36.1796875" style="109" customWidth="1"/>
    <col min="4" max="4" width="16.26953125" style="110" customWidth="1"/>
    <col min="5" max="5" width="13.1796875" style="110" customWidth="1"/>
    <col min="6" max="6" width="13.26953125" style="126" customWidth="1"/>
    <col min="7" max="7" width="13.26953125" style="127" customWidth="1"/>
    <col min="8" max="8" width="18.1796875" style="109" bestFit="1" customWidth="1"/>
    <col min="9" max="9" width="9.1796875" style="109"/>
    <col min="10" max="10" width="11.7265625" style="109" bestFit="1" customWidth="1"/>
    <col min="11" max="12" width="9.1796875" style="109"/>
    <col min="13" max="13" width="17.81640625" style="109" bestFit="1" customWidth="1"/>
    <col min="14" max="14" width="9.1796875" style="109"/>
    <col min="15" max="15" width="14.81640625" style="109" bestFit="1" customWidth="1"/>
    <col min="16" max="16" width="9.1796875" style="109"/>
    <col min="17" max="17" width="14.81640625" style="109" bestFit="1" customWidth="1"/>
    <col min="18" max="16384" width="9.1796875" style="109"/>
  </cols>
  <sheetData>
    <row r="1" spans="1:10" ht="51" customHeight="1">
      <c r="B1" s="428" t="s">
        <v>156</v>
      </c>
      <c r="C1" s="429"/>
      <c r="D1" s="429"/>
      <c r="E1" s="429"/>
      <c r="F1" s="429"/>
      <c r="G1" s="429"/>
      <c r="H1" s="429"/>
    </row>
    <row r="3" spans="1:10" s="108" customFormat="1">
      <c r="A3" s="430"/>
      <c r="B3" s="430"/>
      <c r="C3" s="430"/>
      <c r="D3" s="430"/>
      <c r="E3" s="430"/>
      <c r="F3" s="430"/>
      <c r="G3" s="430"/>
      <c r="H3" s="430"/>
      <c r="I3" s="107"/>
    </row>
    <row r="4" spans="1:10" ht="26.25" customHeight="1">
      <c r="A4" s="431" t="s">
        <v>50</v>
      </c>
      <c r="B4" s="431"/>
      <c r="C4" s="431"/>
      <c r="D4" s="431"/>
      <c r="E4" s="431"/>
      <c r="F4" s="431"/>
      <c r="G4" s="431"/>
      <c r="H4" s="431"/>
      <c r="I4" s="108"/>
    </row>
    <row r="5" spans="1:10" ht="16.5" customHeight="1">
      <c r="A5" s="110"/>
      <c r="B5" s="110"/>
      <c r="C5" s="110"/>
      <c r="F5" s="110"/>
      <c r="G5" s="110"/>
      <c r="H5" s="110"/>
    </row>
    <row r="6" spans="1:10">
      <c r="A6" s="432" t="s">
        <v>8</v>
      </c>
      <c r="B6" s="432"/>
      <c r="C6" s="432"/>
      <c r="D6" s="432"/>
      <c r="E6" s="432"/>
      <c r="F6" s="432"/>
      <c r="G6" s="432"/>
      <c r="H6" s="432"/>
    </row>
    <row r="7" spans="1:10" ht="33.75" customHeight="1">
      <c r="A7" s="433" t="s">
        <v>51</v>
      </c>
      <c r="B7" s="434" t="s">
        <v>52</v>
      </c>
      <c r="C7" s="434" t="s">
        <v>53</v>
      </c>
      <c r="D7" s="427" t="s">
        <v>155</v>
      </c>
      <c r="E7" s="427"/>
      <c r="F7" s="427"/>
      <c r="G7" s="427"/>
      <c r="H7" s="427"/>
    </row>
    <row r="8" spans="1:10" ht="23.25" customHeight="1">
      <c r="A8" s="433"/>
      <c r="B8" s="434"/>
      <c r="C8" s="434"/>
      <c r="D8" s="426" t="s">
        <v>54</v>
      </c>
      <c r="E8" s="426" t="s">
        <v>55</v>
      </c>
      <c r="F8" s="426" t="s">
        <v>56</v>
      </c>
      <c r="G8" s="426" t="s">
        <v>57</v>
      </c>
      <c r="H8" s="427" t="s">
        <v>58</v>
      </c>
    </row>
    <row r="9" spans="1:10" ht="26.25" customHeight="1">
      <c r="A9" s="433"/>
      <c r="B9" s="434"/>
      <c r="C9" s="434"/>
      <c r="D9" s="426"/>
      <c r="E9" s="426"/>
      <c r="F9" s="426"/>
      <c r="G9" s="426"/>
      <c r="H9" s="427"/>
    </row>
    <row r="10" spans="1:10" ht="14.25" customHeight="1">
      <c r="A10" s="111">
        <v>1</v>
      </c>
      <c r="B10" s="112">
        <v>2</v>
      </c>
      <c r="C10" s="111">
        <v>3</v>
      </c>
      <c r="D10" s="113">
        <v>4</v>
      </c>
      <c r="E10" s="113">
        <v>5</v>
      </c>
      <c r="F10" s="113">
        <v>6</v>
      </c>
      <c r="G10" s="113">
        <v>7</v>
      </c>
      <c r="H10" s="114">
        <v>8</v>
      </c>
    </row>
    <row r="11" spans="1:10" ht="31.5" customHeight="1">
      <c r="A11" s="111">
        <v>1</v>
      </c>
      <c r="B11" s="115" t="s">
        <v>59</v>
      </c>
      <c r="C11" s="116" t="s">
        <v>62</v>
      </c>
      <c r="D11" s="198">
        <f>' #1ინტერიერი-კრებსითი'!F83</f>
        <v>0</v>
      </c>
      <c r="E11" s="195"/>
      <c r="F11" s="195"/>
      <c r="G11" s="195"/>
      <c r="H11" s="196">
        <f>D11</f>
        <v>0</v>
      </c>
    </row>
    <row r="12" spans="1:10" ht="27.75" customHeight="1">
      <c r="A12" s="111">
        <v>2</v>
      </c>
      <c r="B12" s="115" t="s">
        <v>60</v>
      </c>
      <c r="C12" s="116" t="s">
        <v>61</v>
      </c>
      <c r="D12" s="198">
        <f>'N2-წყ-კან -კრებსითი'!F64</f>
        <v>0</v>
      </c>
      <c r="E12" s="195"/>
      <c r="F12" s="195"/>
      <c r="G12" s="195"/>
      <c r="H12" s="196">
        <f t="shared" ref="H12" si="0">D12</f>
        <v>0</v>
      </c>
    </row>
    <row r="13" spans="1:10" ht="17">
      <c r="A13" s="111">
        <v>3</v>
      </c>
      <c r="B13" s="115" t="s">
        <v>63</v>
      </c>
      <c r="C13" s="116" t="s">
        <v>64</v>
      </c>
      <c r="D13" s="198"/>
      <c r="E13" s="195" t="e">
        <f>#REF!</f>
        <v>#REF!</v>
      </c>
      <c r="F13" s="195"/>
      <c r="G13" s="195"/>
      <c r="H13" s="196" t="e">
        <f>E13</f>
        <v>#REF!</v>
      </c>
    </row>
    <row r="14" spans="1:10" ht="28.5" customHeight="1">
      <c r="A14" s="111">
        <v>4</v>
      </c>
      <c r="B14" s="115" t="s">
        <v>65</v>
      </c>
      <c r="C14" s="116" t="s">
        <v>66</v>
      </c>
      <c r="D14" s="198"/>
      <c r="E14" s="195" t="e">
        <f>#REF!</f>
        <v>#REF!</v>
      </c>
      <c r="F14" s="195"/>
      <c r="G14" s="195"/>
      <c r="H14" s="196" t="e">
        <f t="shared" ref="H14:H16" si="1">E14</f>
        <v>#REF!</v>
      </c>
    </row>
    <row r="15" spans="1:10" ht="31.5" customHeight="1">
      <c r="A15" s="111">
        <v>5</v>
      </c>
      <c r="B15" s="115" t="s">
        <v>67</v>
      </c>
      <c r="C15" s="116" t="s">
        <v>68</v>
      </c>
      <c r="D15" s="198"/>
      <c r="E15" s="195">
        <f>'N5-eleqtro'!F87</f>
        <v>0</v>
      </c>
      <c r="F15" s="195"/>
      <c r="G15" s="195"/>
      <c r="H15" s="196">
        <f t="shared" si="1"/>
        <v>0</v>
      </c>
      <c r="J15" s="257"/>
    </row>
    <row r="16" spans="1:10" ht="17">
      <c r="A16" s="111">
        <v>6</v>
      </c>
      <c r="B16" s="115" t="s">
        <v>69</v>
      </c>
      <c r="C16" s="116" t="s">
        <v>70</v>
      </c>
      <c r="D16" s="198"/>
      <c r="E16" s="195">
        <f>'N6-komp.'!F36</f>
        <v>0</v>
      </c>
      <c r="F16" s="195"/>
      <c r="G16" s="195"/>
      <c r="H16" s="196">
        <f t="shared" si="1"/>
        <v>0</v>
      </c>
    </row>
    <row r="17" spans="1:17" ht="17">
      <c r="A17" s="111"/>
      <c r="B17" s="115"/>
      <c r="C17" s="117" t="s">
        <v>7</v>
      </c>
      <c r="D17" s="197">
        <f>SUM(D11:D16)</f>
        <v>0</v>
      </c>
      <c r="E17" s="197" t="e">
        <f>SUM(E11:E16)</f>
        <v>#REF!</v>
      </c>
      <c r="F17" s="197">
        <f t="shared" ref="F17:G17" si="2">SUM(F11:F16)</f>
        <v>0</v>
      </c>
      <c r="G17" s="197">
        <f t="shared" si="2"/>
        <v>0</v>
      </c>
      <c r="H17" s="197" t="e">
        <f>SUM(H11:H16)</f>
        <v>#REF!</v>
      </c>
      <c r="J17" s="257"/>
    </row>
    <row r="18" spans="1:17" ht="18.75" customHeight="1">
      <c r="C18" s="118"/>
      <c r="D18" s="119"/>
      <c r="E18" s="119"/>
      <c r="F18" s="120"/>
      <c r="G18" s="120"/>
      <c r="H18" s="121"/>
      <c r="O18" s="122"/>
    </row>
    <row r="19" spans="1:17" ht="17.25" customHeight="1">
      <c r="C19" s="118"/>
      <c r="D19" s="119"/>
      <c r="E19" s="119"/>
      <c r="F19" s="123"/>
      <c r="G19" s="123"/>
      <c r="H19" s="123"/>
      <c r="O19" s="122"/>
    </row>
    <row r="20" spans="1:17">
      <c r="D20" s="124"/>
      <c r="E20" s="124"/>
      <c r="F20" s="109"/>
      <c r="G20" s="124"/>
      <c r="H20" s="124"/>
    </row>
    <row r="21" spans="1:17">
      <c r="D21" s="124"/>
      <c r="E21" s="124"/>
      <c r="F21" s="109"/>
      <c r="G21" s="124"/>
      <c r="H21" s="124"/>
    </row>
    <row r="22" spans="1:17">
      <c r="C22" s="124"/>
      <c r="D22" s="125"/>
      <c r="E22" s="125"/>
      <c r="F22" s="125"/>
      <c r="G22" s="125"/>
      <c r="H22" s="125"/>
      <c r="I22" s="125"/>
      <c r="Q22" s="122"/>
    </row>
    <row r="23" spans="1:17">
      <c r="H23" s="128"/>
    </row>
    <row r="24" spans="1:17">
      <c r="D24" s="119"/>
      <c r="F24" s="129"/>
    </row>
    <row r="29" spans="1:17">
      <c r="B29" s="130"/>
      <c r="D29" s="131"/>
      <c r="E29" s="132"/>
      <c r="F29" s="133"/>
      <c r="G29" s="134"/>
      <c r="H29" s="135"/>
    </row>
    <row r="30" spans="1:17">
      <c r="D30" s="131"/>
      <c r="E30" s="132"/>
      <c r="F30" s="133"/>
      <c r="G30" s="134"/>
      <c r="H30" s="135"/>
    </row>
    <row r="31" spans="1:17">
      <c r="D31" s="131"/>
      <c r="E31" s="132"/>
      <c r="F31" s="133"/>
      <c r="G31" s="134"/>
      <c r="H31" s="135"/>
    </row>
    <row r="32" spans="1:17">
      <c r="D32" s="131"/>
      <c r="E32" s="132"/>
      <c r="F32" s="133"/>
      <c r="G32" s="134"/>
      <c r="H32" s="135"/>
    </row>
    <row r="33" spans="2:8">
      <c r="D33" s="131"/>
      <c r="E33" s="132"/>
      <c r="F33" s="133"/>
      <c r="G33" s="134"/>
      <c r="H33" s="135"/>
    </row>
    <row r="34" spans="2:8">
      <c r="B34" s="130"/>
      <c r="D34" s="131"/>
      <c r="E34" s="132"/>
      <c r="F34" s="133"/>
      <c r="G34" s="134"/>
      <c r="H34" s="135"/>
    </row>
    <row r="35" spans="2:8">
      <c r="B35" s="130"/>
      <c r="D35" s="131"/>
      <c r="E35" s="132"/>
      <c r="F35" s="133"/>
      <c r="G35" s="134"/>
      <c r="H35" s="135"/>
    </row>
    <row r="36" spans="2:8">
      <c r="B36" s="130"/>
      <c r="D36" s="131"/>
      <c r="E36" s="132"/>
      <c r="F36" s="133"/>
      <c r="G36" s="134"/>
      <c r="H36" s="135"/>
    </row>
    <row r="37" spans="2:8">
      <c r="D37" s="131"/>
      <c r="E37" s="132"/>
      <c r="F37" s="133"/>
      <c r="G37" s="134"/>
      <c r="H37" s="135"/>
    </row>
    <row r="38" spans="2:8">
      <c r="D38" s="131"/>
      <c r="E38" s="132"/>
      <c r="F38" s="133"/>
      <c r="G38" s="134"/>
      <c r="H38" s="135"/>
    </row>
    <row r="39" spans="2:8">
      <c r="D39" s="131"/>
      <c r="E39" s="132"/>
      <c r="F39" s="133"/>
      <c r="G39" s="134"/>
      <c r="H39" s="135"/>
    </row>
    <row r="40" spans="2:8">
      <c r="B40" s="130"/>
      <c r="D40" s="131"/>
      <c r="E40" s="132"/>
      <c r="F40" s="133"/>
      <c r="G40" s="134"/>
      <c r="H40" s="135"/>
    </row>
    <row r="41" spans="2:8">
      <c r="D41" s="131"/>
      <c r="E41" s="132"/>
      <c r="F41" s="133"/>
      <c r="G41" s="134"/>
      <c r="H41" s="135"/>
    </row>
    <row r="42" spans="2:8">
      <c r="D42" s="131"/>
      <c r="E42" s="132"/>
      <c r="F42" s="133"/>
      <c r="G42" s="134"/>
      <c r="H42" s="135"/>
    </row>
    <row r="43" spans="2:8">
      <c r="D43" s="131"/>
      <c r="E43" s="132"/>
      <c r="F43" s="133"/>
      <c r="G43" s="134"/>
      <c r="H43" s="135"/>
    </row>
    <row r="44" spans="2:8">
      <c r="D44" s="131"/>
      <c r="E44" s="132"/>
      <c r="F44" s="133"/>
      <c r="G44" s="134"/>
      <c r="H44" s="135"/>
    </row>
    <row r="45" spans="2:8">
      <c r="D45" s="131"/>
      <c r="E45" s="132"/>
      <c r="F45" s="133"/>
      <c r="G45" s="134"/>
      <c r="H45" s="135"/>
    </row>
    <row r="46" spans="2:8">
      <c r="D46" s="131"/>
      <c r="E46" s="132"/>
      <c r="F46" s="133"/>
      <c r="G46" s="134"/>
      <c r="H46" s="135"/>
    </row>
    <row r="47" spans="2:8">
      <c r="B47" s="136"/>
      <c r="D47" s="131"/>
      <c r="E47" s="132"/>
      <c r="F47" s="133"/>
      <c r="G47" s="134"/>
      <c r="H47" s="135"/>
    </row>
    <row r="48" spans="2:8">
      <c r="D48" s="131"/>
      <c r="E48" s="132"/>
      <c r="F48" s="133"/>
      <c r="G48" s="134"/>
      <c r="H48" s="135"/>
    </row>
    <row r="49" spans="4:8">
      <c r="D49" s="131"/>
      <c r="E49" s="132"/>
      <c r="F49" s="133"/>
      <c r="G49" s="134"/>
      <c r="H49" s="135"/>
    </row>
    <row r="50" spans="4:8">
      <c r="D50" s="131"/>
      <c r="E50" s="132"/>
      <c r="F50" s="133"/>
      <c r="G50" s="134"/>
      <c r="H50" s="135"/>
    </row>
    <row r="51" spans="4:8">
      <c r="D51" s="131"/>
      <c r="E51" s="132"/>
      <c r="F51" s="133"/>
      <c r="G51" s="134"/>
      <c r="H51" s="135"/>
    </row>
    <row r="52" spans="4:8">
      <c r="D52" s="131"/>
      <c r="E52" s="132"/>
      <c r="F52" s="133"/>
      <c r="G52" s="134"/>
      <c r="H52" s="135"/>
    </row>
    <row r="53" spans="4:8">
      <c r="D53" s="131"/>
      <c r="E53" s="132"/>
      <c r="F53" s="133"/>
      <c r="G53" s="134"/>
      <c r="H53" s="135"/>
    </row>
  </sheetData>
  <mergeCells count="13">
    <mergeCell ref="G8:G9"/>
    <mergeCell ref="H8:H9"/>
    <mergeCell ref="B1:H1"/>
    <mergeCell ref="A3:H3"/>
    <mergeCell ref="A4:H4"/>
    <mergeCell ref="A6:H6"/>
    <mergeCell ref="A7:A9"/>
    <mergeCell ref="B7:B9"/>
    <mergeCell ref="C7:C9"/>
    <mergeCell ref="D7:H7"/>
    <mergeCell ref="D8:D9"/>
    <mergeCell ref="E8:E9"/>
    <mergeCell ref="F8:F9"/>
  </mergeCells>
  <printOptions horizontalCentered="1"/>
  <pageMargins left="0.25" right="0.25" top="0.75" bottom="0.75" header="0.3" footer="0.3"/>
  <pageSetup orientation="landscape" r:id="rId1"/>
  <headerFooter alignWithMargins="0">
    <oddHeader>&amp;Rდანართი № 1</oddHeader>
  </headerFooter>
  <rowBreaks count="1" manualBreakCount="1">
    <brk id="1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83"/>
  <sheetViews>
    <sheetView topLeftCell="A6" zoomScale="90" zoomScaleNormal="90" workbookViewId="0">
      <selection activeCell="F6" sqref="F6"/>
    </sheetView>
  </sheetViews>
  <sheetFormatPr defaultRowHeight="14.5"/>
  <cols>
    <col min="1" max="1" width="4.26953125" style="7" customWidth="1"/>
    <col min="2" max="2" width="35.453125" style="34" customWidth="1"/>
    <col min="3" max="3" width="9" customWidth="1"/>
    <col min="4" max="4" width="11.54296875" style="15" bestFit="1" customWidth="1"/>
    <col min="5" max="5" width="11.26953125" bestFit="1" customWidth="1"/>
    <col min="6" max="6" width="20.81640625" customWidth="1"/>
    <col min="7" max="7" width="18.26953125" customWidth="1"/>
    <col min="10" max="10" width="9.453125" bestFit="1" customWidth="1"/>
  </cols>
  <sheetData>
    <row r="1" spans="1:240">
      <c r="B1" s="50"/>
    </row>
    <row r="2" spans="1:240" ht="54.75" customHeight="1">
      <c r="B2" s="435" t="s">
        <v>157</v>
      </c>
      <c r="C2" s="436"/>
      <c r="D2" s="436"/>
      <c r="E2" s="436"/>
      <c r="F2" s="436"/>
      <c r="G2" s="436"/>
    </row>
    <row r="3" spans="1:240" s="1" customFormat="1" ht="16">
      <c r="A3" s="441" t="s">
        <v>96</v>
      </c>
      <c r="B3" s="441"/>
      <c r="C3" s="441"/>
      <c r="D3" s="441"/>
      <c r="E3" s="441"/>
      <c r="F3" s="441"/>
    </row>
    <row r="5" spans="1:240" ht="15" customHeight="1">
      <c r="B5" s="438" t="s">
        <v>200</v>
      </c>
      <c r="C5" s="438"/>
      <c r="D5" s="438"/>
      <c r="E5" s="438"/>
      <c r="F5" s="438"/>
    </row>
    <row r="7" spans="1:240" ht="27.75" customHeight="1">
      <c r="A7" s="439" t="s">
        <v>9</v>
      </c>
      <c r="B7" s="437" t="s">
        <v>10</v>
      </c>
      <c r="C7" s="437" t="s">
        <v>11</v>
      </c>
      <c r="D7" s="437" t="s">
        <v>13</v>
      </c>
      <c r="E7" s="440" t="s">
        <v>17</v>
      </c>
      <c r="F7" s="437" t="s">
        <v>18</v>
      </c>
      <c r="G7" s="437" t="s">
        <v>19</v>
      </c>
    </row>
    <row r="8" spans="1:240">
      <c r="A8" s="439"/>
      <c r="B8" s="437"/>
      <c r="C8" s="437"/>
      <c r="D8" s="437"/>
      <c r="E8" s="440"/>
      <c r="F8" s="437"/>
      <c r="G8" s="437"/>
    </row>
    <row r="9" spans="1:240" ht="16">
      <c r="A9" s="45">
        <v>1</v>
      </c>
      <c r="B9" s="44">
        <v>2</v>
      </c>
      <c r="C9" s="44">
        <v>3</v>
      </c>
      <c r="D9" s="44">
        <v>4</v>
      </c>
      <c r="E9" s="25">
        <v>5</v>
      </c>
      <c r="F9" s="25">
        <v>6</v>
      </c>
      <c r="G9" s="17">
        <v>7</v>
      </c>
    </row>
    <row r="10" spans="1:240" s="36" customFormat="1" ht="16">
      <c r="A10" s="57"/>
      <c r="B10" s="73"/>
      <c r="C10" s="74"/>
      <c r="D10" s="103"/>
      <c r="E10" s="104"/>
      <c r="F10" s="101"/>
      <c r="G10" s="10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</row>
    <row r="11" spans="1:240" s="11" customFormat="1" ht="36" customHeight="1">
      <c r="A11" s="58">
        <v>1</v>
      </c>
      <c r="B11" s="78" t="s">
        <v>158</v>
      </c>
      <c r="C11" s="75" t="s">
        <v>34</v>
      </c>
      <c r="D11" s="267">
        <v>24.53</v>
      </c>
      <c r="E11" s="8"/>
      <c r="F11" s="102"/>
      <c r="G11" s="40"/>
      <c r="H11" s="10"/>
      <c r="I11" s="10"/>
    </row>
    <row r="12" spans="1:240" s="10" customFormat="1" ht="52.5" customHeight="1">
      <c r="A12" s="268">
        <v>2</v>
      </c>
      <c r="B12" s="78" t="s">
        <v>159</v>
      </c>
      <c r="C12" s="75" t="s">
        <v>90</v>
      </c>
      <c r="D12" s="269">
        <v>7</v>
      </c>
      <c r="E12" s="8"/>
      <c r="F12" s="102"/>
      <c r="G12" s="47"/>
      <c r="H12"/>
      <c r="J12" s="11"/>
    </row>
    <row r="13" spans="1:240" ht="15.5">
      <c r="A13" s="270">
        <v>3</v>
      </c>
      <c r="B13" s="271" t="s">
        <v>160</v>
      </c>
      <c r="C13" s="66" t="s">
        <v>75</v>
      </c>
      <c r="D13" s="272">
        <v>1</v>
      </c>
      <c r="E13" s="8"/>
      <c r="F13" s="102"/>
      <c r="G13" s="48"/>
      <c r="I13" s="10"/>
      <c r="J13" s="11"/>
    </row>
    <row r="14" spans="1:240" ht="15.5">
      <c r="A14" s="273">
        <v>4</v>
      </c>
      <c r="B14" s="274" t="s">
        <v>161</v>
      </c>
      <c r="C14" s="275" t="s">
        <v>75</v>
      </c>
      <c r="D14" s="276">
        <v>2</v>
      </c>
      <c r="E14" s="8"/>
      <c r="F14" s="102"/>
      <c r="G14" s="48"/>
      <c r="I14" s="10"/>
      <c r="J14" s="11"/>
    </row>
    <row r="15" spans="1:240" ht="15.5">
      <c r="A15" s="273">
        <v>5</v>
      </c>
      <c r="B15" s="274" t="s">
        <v>162</v>
      </c>
      <c r="C15" s="275" t="s">
        <v>75</v>
      </c>
      <c r="D15" s="276">
        <v>2</v>
      </c>
      <c r="E15" s="8"/>
      <c r="F15" s="102"/>
      <c r="G15" s="48"/>
      <c r="H15" s="13"/>
      <c r="I15" s="10"/>
      <c r="J15" s="11"/>
    </row>
    <row r="16" spans="1:240" s="5" customFormat="1" ht="18.5">
      <c r="A16" s="277">
        <v>6</v>
      </c>
      <c r="B16" s="278" t="s">
        <v>163</v>
      </c>
      <c r="C16" s="279" t="s">
        <v>31</v>
      </c>
      <c r="D16" s="280">
        <v>7</v>
      </c>
      <c r="E16" s="8"/>
      <c r="F16" s="102"/>
      <c r="G16" s="41"/>
      <c r="H16"/>
      <c r="I16" s="10"/>
      <c r="J16" s="11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</row>
    <row r="17" spans="1:22" ht="31">
      <c r="A17" s="277">
        <v>7</v>
      </c>
      <c r="B17" s="278" t="s">
        <v>164</v>
      </c>
      <c r="C17" s="279" t="s">
        <v>31</v>
      </c>
      <c r="D17" s="267">
        <v>5.72</v>
      </c>
      <c r="E17" s="8"/>
      <c r="F17" s="102"/>
      <c r="G17" s="48"/>
      <c r="H17" s="9"/>
      <c r="I17" s="10"/>
      <c r="J17" s="11"/>
    </row>
    <row r="18" spans="1:22" s="9" customFormat="1" ht="31">
      <c r="A18" s="277">
        <v>8</v>
      </c>
      <c r="B18" s="278" t="s">
        <v>165</v>
      </c>
      <c r="C18" s="279" t="s">
        <v>31</v>
      </c>
      <c r="D18" s="280">
        <v>24.92</v>
      </c>
      <c r="E18" s="8"/>
      <c r="F18" s="102"/>
      <c r="G18" s="33"/>
      <c r="I18" s="10"/>
      <c r="J18" s="11"/>
    </row>
    <row r="19" spans="1:22" s="9" customFormat="1" ht="18.5">
      <c r="A19" s="277">
        <v>9</v>
      </c>
      <c r="B19" s="278" t="s">
        <v>166</v>
      </c>
      <c r="C19" s="279" t="s">
        <v>31</v>
      </c>
      <c r="D19" s="280">
        <v>63.63</v>
      </c>
      <c r="E19" s="8"/>
      <c r="F19" s="102"/>
      <c r="G19" s="33"/>
      <c r="H19" s="12"/>
      <c r="I19" s="10"/>
      <c r="J19" s="11"/>
    </row>
    <row r="20" spans="1:22" s="12" customFormat="1" ht="31">
      <c r="A20" s="281">
        <v>10</v>
      </c>
      <c r="B20" s="282" t="s">
        <v>167</v>
      </c>
      <c r="C20" s="75" t="s">
        <v>27</v>
      </c>
      <c r="D20" s="267">
        <v>35.299999999999997</v>
      </c>
      <c r="E20" s="8"/>
      <c r="F20" s="102"/>
      <c r="G20" s="42"/>
      <c r="H20" s="9"/>
      <c r="I20" s="10"/>
      <c r="J20" s="11"/>
    </row>
    <row r="21" spans="1:22" s="9" customFormat="1" ht="51">
      <c r="A21" s="283">
        <v>11</v>
      </c>
      <c r="B21" s="93" t="s">
        <v>168</v>
      </c>
      <c r="C21" s="72" t="s">
        <v>42</v>
      </c>
      <c r="D21" s="267">
        <v>241</v>
      </c>
      <c r="E21" s="8"/>
      <c r="F21" s="102"/>
      <c r="G21" s="33"/>
      <c r="H21"/>
      <c r="I21" s="10"/>
      <c r="J21" s="11"/>
    </row>
    <row r="22" spans="1:22" ht="34">
      <c r="A22" s="283">
        <v>12</v>
      </c>
      <c r="B22" s="93" t="s">
        <v>169</v>
      </c>
      <c r="C22" s="72" t="s">
        <v>42</v>
      </c>
      <c r="D22" s="267">
        <v>241</v>
      </c>
      <c r="E22" s="8"/>
      <c r="F22" s="102"/>
      <c r="G22" s="48"/>
      <c r="H22" s="12"/>
      <c r="I22" s="10"/>
      <c r="J22" s="11"/>
    </row>
    <row r="23" spans="1:22" s="12" customFormat="1" ht="34">
      <c r="A23" s="283">
        <v>13</v>
      </c>
      <c r="B23" s="93" t="s">
        <v>170</v>
      </c>
      <c r="C23" s="72" t="s">
        <v>42</v>
      </c>
      <c r="D23" s="267">
        <v>83.6</v>
      </c>
      <c r="E23" s="8"/>
      <c r="F23" s="102"/>
      <c r="G23" s="42"/>
      <c r="I23" s="10"/>
      <c r="J23" s="11"/>
    </row>
    <row r="24" spans="1:22" s="12" customFormat="1" ht="34">
      <c r="A24" s="283">
        <v>14</v>
      </c>
      <c r="B24" s="93" t="s">
        <v>171</v>
      </c>
      <c r="C24" s="72" t="s">
        <v>34</v>
      </c>
      <c r="D24" s="267">
        <v>116.6</v>
      </c>
      <c r="E24" s="8"/>
      <c r="F24" s="102"/>
      <c r="G24" s="42"/>
      <c r="H24" s="9"/>
      <c r="I24" s="10"/>
      <c r="J24" s="11"/>
    </row>
    <row r="25" spans="1:22" s="9" customFormat="1" ht="31">
      <c r="A25" s="284">
        <v>15</v>
      </c>
      <c r="B25" s="78" t="s">
        <v>172</v>
      </c>
      <c r="C25" s="285" t="s">
        <v>31</v>
      </c>
      <c r="D25" s="286">
        <v>241.4</v>
      </c>
      <c r="E25" s="8"/>
      <c r="F25" s="102"/>
      <c r="G25" s="33"/>
      <c r="I25" s="10"/>
      <c r="J25" s="11"/>
    </row>
    <row r="26" spans="1:22" s="9" customFormat="1" ht="34">
      <c r="A26" s="283">
        <v>16</v>
      </c>
      <c r="B26" s="93" t="s">
        <v>173</v>
      </c>
      <c r="C26" s="72" t="s">
        <v>34</v>
      </c>
      <c r="D26" s="267">
        <v>221.7</v>
      </c>
      <c r="E26" s="8"/>
      <c r="F26" s="102"/>
      <c r="G26" s="33"/>
      <c r="H26"/>
      <c r="I26" s="10"/>
      <c r="J26" s="11"/>
    </row>
    <row r="27" spans="1:22" ht="15.5">
      <c r="A27" s="65">
        <v>17</v>
      </c>
      <c r="B27" s="84" t="s">
        <v>174</v>
      </c>
      <c r="C27" s="85" t="s">
        <v>34</v>
      </c>
      <c r="D27" s="287">
        <v>47.7</v>
      </c>
      <c r="E27" s="8"/>
      <c r="F27" s="102"/>
      <c r="G27" s="48"/>
      <c r="I27" s="10"/>
      <c r="J27" s="11"/>
    </row>
    <row r="28" spans="1:22" ht="31">
      <c r="A28" s="288">
        <v>18</v>
      </c>
      <c r="B28" s="78" t="s">
        <v>175</v>
      </c>
      <c r="C28" s="75" t="s">
        <v>27</v>
      </c>
      <c r="D28" s="280">
        <v>35.299999999999997</v>
      </c>
      <c r="E28" s="8"/>
      <c r="F28" s="102"/>
      <c r="G28" s="48"/>
      <c r="I28" s="10"/>
      <c r="J28" s="11"/>
    </row>
    <row r="29" spans="1:22" ht="31">
      <c r="A29" s="59">
        <v>19</v>
      </c>
      <c r="B29" s="76" t="s">
        <v>20</v>
      </c>
      <c r="C29" s="77" t="s">
        <v>21</v>
      </c>
      <c r="D29" s="171">
        <v>35.784677999999992</v>
      </c>
      <c r="E29" s="8"/>
      <c r="F29" s="102"/>
      <c r="G29" s="49"/>
      <c r="H29" s="9"/>
      <c r="I29" s="10"/>
      <c r="J29" s="11"/>
    </row>
    <row r="30" spans="1:22" s="9" customFormat="1" ht="31">
      <c r="A30" s="60" t="s">
        <v>176</v>
      </c>
      <c r="B30" s="78" t="s">
        <v>22</v>
      </c>
      <c r="C30" s="51" t="s">
        <v>23</v>
      </c>
      <c r="D30" s="171">
        <v>35.784677999999992</v>
      </c>
      <c r="E30" s="8"/>
      <c r="F30" s="102"/>
      <c r="G30" s="33"/>
      <c r="I30" s="10"/>
      <c r="J30" s="11"/>
    </row>
    <row r="31" spans="1:22" s="9" customFormat="1" ht="40.5" customHeight="1">
      <c r="A31" s="61">
        <v>21</v>
      </c>
      <c r="B31" s="79" t="s">
        <v>24</v>
      </c>
      <c r="C31" s="80" t="s">
        <v>21</v>
      </c>
      <c r="D31" s="171">
        <v>35.784677999999992</v>
      </c>
      <c r="E31" s="8"/>
      <c r="F31" s="102"/>
      <c r="G31" s="33"/>
      <c r="H31" s="35"/>
      <c r="I31" s="10"/>
      <c r="J31" s="11"/>
    </row>
    <row r="32" spans="1:22" s="36" customFormat="1" ht="38.25" customHeight="1">
      <c r="A32" s="57"/>
      <c r="B32" s="73" t="s">
        <v>25</v>
      </c>
      <c r="C32" s="74"/>
      <c r="D32" s="289"/>
      <c r="E32" s="289"/>
      <c r="F32" s="289"/>
      <c r="G32" s="289"/>
      <c r="H32" s="35"/>
      <c r="I32" s="10"/>
      <c r="J32" s="11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</row>
    <row r="33" spans="1:22" s="11" customFormat="1" ht="13.5" customHeight="1">
      <c r="A33" s="62">
        <v>1</v>
      </c>
      <c r="B33" s="81" t="s">
        <v>26</v>
      </c>
      <c r="C33" s="62" t="s">
        <v>27</v>
      </c>
      <c r="D33" s="290">
        <v>37</v>
      </c>
      <c r="E33" s="8"/>
      <c r="F33" s="102"/>
      <c r="G33" s="40"/>
      <c r="H33" s="10"/>
      <c r="I33" s="10"/>
      <c r="K33" s="10"/>
    </row>
    <row r="34" spans="1:22" s="10" customFormat="1" ht="15.5">
      <c r="A34" s="62">
        <v>2</v>
      </c>
      <c r="B34" s="81" t="s">
        <v>177</v>
      </c>
      <c r="C34" s="62" t="s">
        <v>27</v>
      </c>
      <c r="D34" s="290">
        <v>12.5</v>
      </c>
      <c r="E34" s="8"/>
      <c r="F34" s="102"/>
      <c r="G34" s="47"/>
      <c r="H34"/>
      <c r="J34" s="11"/>
      <c r="K34"/>
    </row>
    <row r="35" spans="1:22" ht="55.5" customHeight="1">
      <c r="A35" s="63">
        <v>3</v>
      </c>
      <c r="B35" s="82" t="s">
        <v>28</v>
      </c>
      <c r="C35" s="63" t="s">
        <v>27</v>
      </c>
      <c r="D35" s="291">
        <v>13.9</v>
      </c>
      <c r="E35" s="8"/>
      <c r="F35" s="102"/>
      <c r="G35" s="48"/>
      <c r="I35" s="10"/>
      <c r="J35" s="11"/>
    </row>
    <row r="36" spans="1:22" ht="28">
      <c r="A36" s="69">
        <v>4</v>
      </c>
      <c r="B36" s="90" t="s">
        <v>178</v>
      </c>
      <c r="C36" s="69" t="s">
        <v>42</v>
      </c>
      <c r="D36" s="292">
        <v>7.9</v>
      </c>
      <c r="E36" s="8"/>
      <c r="F36" s="102"/>
      <c r="G36" s="48"/>
      <c r="I36" s="10"/>
      <c r="J36" s="11"/>
    </row>
    <row r="37" spans="1:22" ht="15.5">
      <c r="A37" s="293"/>
      <c r="B37" s="294" t="s">
        <v>179</v>
      </c>
      <c r="C37" s="293" t="s">
        <v>93</v>
      </c>
      <c r="D37" s="295">
        <v>4</v>
      </c>
      <c r="E37" s="8"/>
      <c r="F37" s="102"/>
      <c r="G37" s="48"/>
      <c r="H37" s="9"/>
      <c r="I37" s="10"/>
      <c r="J37" s="11"/>
      <c r="K37" s="9"/>
    </row>
    <row r="38" spans="1:22" s="9" customFormat="1" ht="28">
      <c r="A38" s="296">
        <v>5</v>
      </c>
      <c r="B38" s="297" t="s">
        <v>180</v>
      </c>
      <c r="C38" s="298" t="s">
        <v>27</v>
      </c>
      <c r="D38" s="299">
        <v>17.380000000000003</v>
      </c>
      <c r="E38" s="8"/>
      <c r="F38" s="102"/>
      <c r="G38" s="33"/>
      <c r="I38" s="10"/>
      <c r="J38" s="11"/>
    </row>
    <row r="39" spans="1:22" s="9" customFormat="1" ht="28">
      <c r="A39" s="300">
        <v>6</v>
      </c>
      <c r="B39" s="81" t="s">
        <v>181</v>
      </c>
      <c r="C39" s="301" t="s">
        <v>27</v>
      </c>
      <c r="D39" s="302">
        <v>17.380000000000003</v>
      </c>
      <c r="E39" s="8"/>
      <c r="F39" s="102"/>
      <c r="G39" s="33"/>
      <c r="H39" s="12"/>
      <c r="I39" s="10"/>
      <c r="J39" s="11"/>
      <c r="K39" s="12"/>
    </row>
    <row r="40" spans="1:22" s="12" customFormat="1" ht="28">
      <c r="A40" s="62">
        <v>7</v>
      </c>
      <c r="B40" s="81" t="s">
        <v>182</v>
      </c>
      <c r="C40" s="62" t="s">
        <v>27</v>
      </c>
      <c r="D40" s="290">
        <v>58.6</v>
      </c>
      <c r="E40" s="8"/>
      <c r="F40" s="102"/>
      <c r="G40" s="42"/>
      <c r="H40" s="9"/>
      <c r="I40" s="10"/>
      <c r="J40" s="11"/>
      <c r="K40" s="9"/>
    </row>
    <row r="41" spans="1:22" s="9" customFormat="1" ht="62">
      <c r="A41" s="64">
        <v>8</v>
      </c>
      <c r="B41" s="83" t="s">
        <v>30</v>
      </c>
      <c r="C41" s="75" t="s">
        <v>31</v>
      </c>
      <c r="D41" s="280">
        <v>155.6</v>
      </c>
      <c r="E41" s="8"/>
      <c r="F41" s="102"/>
      <c r="G41" s="33"/>
      <c r="H41"/>
      <c r="I41" s="10"/>
      <c r="J41" s="11"/>
      <c r="K41"/>
    </row>
    <row r="42" spans="1:22" ht="77.5">
      <c r="A42" s="64">
        <v>9</v>
      </c>
      <c r="B42" s="83" t="s">
        <v>32</v>
      </c>
      <c r="C42" s="75" t="s">
        <v>31</v>
      </c>
      <c r="D42" s="280">
        <v>31.5</v>
      </c>
      <c r="E42" s="8"/>
      <c r="F42" s="102"/>
      <c r="G42" s="48"/>
      <c r="I42" s="10"/>
      <c r="J42" s="11"/>
    </row>
    <row r="43" spans="1:22" ht="42">
      <c r="A43" s="65">
        <v>10</v>
      </c>
      <c r="B43" s="84" t="s">
        <v>33</v>
      </c>
      <c r="C43" s="85" t="s">
        <v>34</v>
      </c>
      <c r="D43" s="287">
        <v>66.2</v>
      </c>
      <c r="E43" s="8"/>
      <c r="F43" s="102"/>
      <c r="G43" s="49"/>
      <c r="H43" s="9"/>
      <c r="I43" s="10"/>
      <c r="J43" s="11"/>
      <c r="K43" s="9"/>
    </row>
    <row r="44" spans="1:22" s="9" customFormat="1" ht="15.5">
      <c r="A44" s="65"/>
      <c r="B44" s="242" t="s">
        <v>35</v>
      </c>
      <c r="C44" s="85" t="s">
        <v>14</v>
      </c>
      <c r="D44" s="260">
        <v>68.871748878923853</v>
      </c>
      <c r="E44" s="8"/>
      <c r="F44" s="102"/>
      <c r="G44" s="33"/>
      <c r="I44" s="10"/>
      <c r="J44" s="11"/>
    </row>
    <row r="45" spans="1:22" s="9" customFormat="1" ht="40.5" customHeight="1">
      <c r="A45" s="65"/>
      <c r="B45" s="242" t="s">
        <v>36</v>
      </c>
      <c r="C45" s="85" t="s">
        <v>37</v>
      </c>
      <c r="D45" s="260">
        <v>199.49058295964153</v>
      </c>
      <c r="E45" s="8"/>
      <c r="F45" s="102"/>
      <c r="G45" s="33"/>
      <c r="H45" s="35"/>
      <c r="I45" s="10"/>
      <c r="J45" s="11"/>
      <c r="K45" s="35"/>
    </row>
    <row r="46" spans="1:22" s="36" customFormat="1" ht="38.25" customHeight="1">
      <c r="A46" s="65"/>
      <c r="B46" s="242" t="s">
        <v>38</v>
      </c>
      <c r="C46" s="85" t="s">
        <v>37</v>
      </c>
      <c r="D46" s="260">
        <v>78.371300448430347</v>
      </c>
      <c r="E46" s="8"/>
      <c r="F46" s="102"/>
      <c r="G46" s="39"/>
      <c r="H46" s="11"/>
      <c r="I46" s="10"/>
      <c r="J46" s="11"/>
      <c r="K46" s="11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</row>
    <row r="47" spans="1:22" s="11" customFormat="1" ht="13.5" customHeight="1">
      <c r="A47" s="64">
        <v>11</v>
      </c>
      <c r="B47" s="83" t="s">
        <v>183</v>
      </c>
      <c r="C47" s="75" t="s">
        <v>31</v>
      </c>
      <c r="D47" s="280">
        <v>222.5</v>
      </c>
      <c r="E47" s="8"/>
      <c r="F47" s="102"/>
      <c r="G47" s="40"/>
      <c r="H47" s="10"/>
      <c r="I47" s="10"/>
      <c r="K47" s="10"/>
    </row>
    <row r="48" spans="1:22" s="10" customFormat="1" ht="28">
      <c r="A48" s="303">
        <v>12</v>
      </c>
      <c r="B48" s="297" t="s">
        <v>184</v>
      </c>
      <c r="C48" s="304" t="s">
        <v>87</v>
      </c>
      <c r="D48" s="305">
        <v>11.76</v>
      </c>
      <c r="E48" s="8"/>
      <c r="F48" s="102"/>
      <c r="G48" s="47"/>
      <c r="H48"/>
      <c r="J48" s="11"/>
      <c r="K48"/>
    </row>
    <row r="49" spans="1:22" ht="55.5" customHeight="1">
      <c r="A49" s="306">
        <v>13</v>
      </c>
      <c r="B49" s="307" t="s">
        <v>185</v>
      </c>
      <c r="C49" s="51" t="s">
        <v>27</v>
      </c>
      <c r="D49" s="308">
        <v>265.2</v>
      </c>
      <c r="E49" s="8"/>
      <c r="F49" s="102"/>
      <c r="G49" s="48"/>
      <c r="I49" s="10"/>
      <c r="J49" s="11"/>
    </row>
    <row r="50" spans="1:22" ht="46.5">
      <c r="A50" s="268">
        <v>14</v>
      </c>
      <c r="B50" s="78" t="s">
        <v>186</v>
      </c>
      <c r="C50" s="75" t="s">
        <v>31</v>
      </c>
      <c r="D50" s="309">
        <v>265.2</v>
      </c>
      <c r="E50" s="8"/>
      <c r="F50" s="102"/>
      <c r="G50" s="48"/>
      <c r="I50" s="10"/>
      <c r="J50" s="11"/>
    </row>
    <row r="51" spans="1:22" ht="15.5">
      <c r="A51" s="66">
        <v>15</v>
      </c>
      <c r="B51" s="87" t="s">
        <v>39</v>
      </c>
      <c r="C51" s="66" t="s">
        <v>27</v>
      </c>
      <c r="D51" s="310">
        <v>815.4</v>
      </c>
      <c r="E51" s="8"/>
      <c r="F51" s="102"/>
      <c r="G51" s="48"/>
      <c r="H51" s="9"/>
      <c r="I51" s="10"/>
      <c r="J51" s="11"/>
      <c r="K51" s="9"/>
    </row>
    <row r="52" spans="1:22" s="9" customFormat="1" ht="28">
      <c r="A52" s="66">
        <v>16</v>
      </c>
      <c r="B52" s="87" t="s">
        <v>40</v>
      </c>
      <c r="C52" s="66" t="s">
        <v>27</v>
      </c>
      <c r="D52" s="310">
        <v>7.8</v>
      </c>
      <c r="E52" s="8"/>
      <c r="F52" s="102"/>
      <c r="G52" s="47" t="s">
        <v>242</v>
      </c>
      <c r="I52" s="10"/>
      <c r="J52" s="11"/>
    </row>
    <row r="53" spans="1:22" s="9" customFormat="1" ht="29.5" customHeight="1">
      <c r="A53" s="67">
        <v>17</v>
      </c>
      <c r="B53" s="88" t="s">
        <v>41</v>
      </c>
      <c r="C53" s="67" t="s">
        <v>37</v>
      </c>
      <c r="D53" s="67">
        <v>195</v>
      </c>
      <c r="E53" s="8"/>
      <c r="F53" s="102"/>
      <c r="G53" s="47" t="s">
        <v>242</v>
      </c>
      <c r="I53" s="10"/>
      <c r="J53" s="11"/>
    </row>
    <row r="54" spans="1:22" s="9" customFormat="1" ht="40.5" customHeight="1">
      <c r="A54" s="311">
        <v>18</v>
      </c>
      <c r="B54" s="83" t="s">
        <v>44</v>
      </c>
      <c r="C54" s="51" t="s">
        <v>27</v>
      </c>
      <c r="D54" s="171">
        <v>6.8</v>
      </c>
      <c r="E54" s="8"/>
      <c r="F54" s="102"/>
      <c r="G54" s="33"/>
      <c r="H54" s="35"/>
      <c r="I54" s="10"/>
      <c r="J54" s="11"/>
      <c r="K54" s="35"/>
    </row>
    <row r="55" spans="1:22" s="36" customFormat="1" ht="38.25" customHeight="1">
      <c r="A55" s="68">
        <v>19</v>
      </c>
      <c r="B55" s="89" t="s">
        <v>43</v>
      </c>
      <c r="C55" s="85" t="s">
        <v>42</v>
      </c>
      <c r="D55" s="305">
        <v>277.3</v>
      </c>
      <c r="E55" s="8"/>
      <c r="F55" s="102"/>
      <c r="G55" s="39"/>
      <c r="H55" s="11"/>
      <c r="I55" s="10"/>
      <c r="J55" s="11"/>
      <c r="K55" s="11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</row>
    <row r="56" spans="1:22" s="11" customFormat="1" ht="13.5" customHeight="1">
      <c r="A56" s="69">
        <v>20</v>
      </c>
      <c r="B56" s="90" t="s">
        <v>187</v>
      </c>
      <c r="C56" s="69" t="s">
        <v>42</v>
      </c>
      <c r="D56" s="312">
        <v>217.9</v>
      </c>
      <c r="E56" s="8"/>
      <c r="F56" s="102"/>
      <c r="G56" s="40" t="s">
        <v>242</v>
      </c>
      <c r="H56" s="10"/>
      <c r="I56" s="10"/>
      <c r="K56" s="10"/>
    </row>
    <row r="57" spans="1:22" s="10" customFormat="1" ht="42">
      <c r="A57" s="69">
        <v>21</v>
      </c>
      <c r="B57" s="90" t="s">
        <v>188</v>
      </c>
      <c r="C57" s="69" t="s">
        <v>42</v>
      </c>
      <c r="D57" s="312">
        <v>52.6</v>
      </c>
      <c r="E57" s="8"/>
      <c r="F57" s="102"/>
      <c r="G57" s="47" t="s">
        <v>242</v>
      </c>
      <c r="H57"/>
      <c r="J57" s="11"/>
      <c r="K57"/>
    </row>
    <row r="58" spans="1:22" ht="55.5" customHeight="1">
      <c r="A58" s="69">
        <v>22</v>
      </c>
      <c r="B58" s="90" t="s">
        <v>45</v>
      </c>
      <c r="C58" s="69" t="s">
        <v>42</v>
      </c>
      <c r="D58" s="312">
        <v>6.8</v>
      </c>
      <c r="E58" s="8"/>
      <c r="F58" s="102"/>
      <c r="G58" s="47" t="s">
        <v>242</v>
      </c>
      <c r="I58" s="10"/>
      <c r="J58" s="11"/>
    </row>
    <row r="59" spans="1:22" ht="28">
      <c r="A59" s="70">
        <v>23</v>
      </c>
      <c r="B59" s="91" t="s">
        <v>46</v>
      </c>
      <c r="C59" s="92" t="s">
        <v>42</v>
      </c>
      <c r="D59" s="92">
        <v>275.10000000000002</v>
      </c>
      <c r="E59" s="8"/>
      <c r="F59" s="102"/>
      <c r="G59" s="48"/>
      <c r="I59" s="10"/>
      <c r="J59" s="11"/>
    </row>
    <row r="60" spans="1:22" ht="28">
      <c r="A60" s="70">
        <v>24</v>
      </c>
      <c r="B60" s="91" t="s">
        <v>47</v>
      </c>
      <c r="C60" s="92" t="s">
        <v>42</v>
      </c>
      <c r="D60" s="313">
        <v>6.8</v>
      </c>
      <c r="E60" s="8"/>
      <c r="F60" s="102"/>
      <c r="G60" s="48"/>
      <c r="H60" s="9"/>
      <c r="I60" s="10"/>
      <c r="J60" s="11"/>
      <c r="K60" s="9"/>
    </row>
    <row r="61" spans="1:22" s="9" customFormat="1" ht="17">
      <c r="A61" s="71">
        <v>25</v>
      </c>
      <c r="B61" s="93" t="s">
        <v>48</v>
      </c>
      <c r="C61" s="94" t="s">
        <v>27</v>
      </c>
      <c r="D61" s="314">
        <v>281.90000000000003</v>
      </c>
      <c r="E61" s="8"/>
      <c r="F61" s="102"/>
      <c r="G61" s="33"/>
      <c r="I61" s="10"/>
      <c r="J61" s="11"/>
    </row>
    <row r="62" spans="1:22" s="9" customFormat="1" ht="34">
      <c r="A62" s="72">
        <v>26</v>
      </c>
      <c r="B62" s="93" t="s">
        <v>49</v>
      </c>
      <c r="C62" s="72" t="s">
        <v>27</v>
      </c>
      <c r="D62" s="310">
        <v>281.90000000000003</v>
      </c>
      <c r="E62" s="8"/>
      <c r="F62" s="102"/>
      <c r="G62" s="33"/>
      <c r="H62" s="12"/>
      <c r="I62" s="10"/>
      <c r="J62" s="11"/>
      <c r="K62" s="12"/>
    </row>
    <row r="63" spans="1:22" s="12" customFormat="1" ht="28">
      <c r="A63" s="86">
        <v>27</v>
      </c>
      <c r="B63" s="315" t="s">
        <v>189</v>
      </c>
      <c r="C63" s="145" t="s">
        <v>190</v>
      </c>
      <c r="D63" s="146">
        <v>2.4</v>
      </c>
      <c r="E63" s="8"/>
      <c r="F63" s="102"/>
      <c r="G63" s="42"/>
      <c r="H63" s="9"/>
      <c r="I63" s="10"/>
      <c r="J63" s="11"/>
      <c r="K63" s="9"/>
    </row>
    <row r="64" spans="1:22" s="9" customFormat="1" ht="28">
      <c r="A64" s="86">
        <v>28</v>
      </c>
      <c r="B64" s="144" t="s">
        <v>191</v>
      </c>
      <c r="C64" s="145" t="s">
        <v>190</v>
      </c>
      <c r="D64" s="146">
        <v>1.6</v>
      </c>
      <c r="E64" s="8"/>
      <c r="F64" s="102"/>
      <c r="G64" s="33"/>
      <c r="H64"/>
      <c r="I64" s="10"/>
      <c r="J64" s="11"/>
      <c r="K64"/>
    </row>
    <row r="65" spans="1:10" ht="28">
      <c r="A65" s="86">
        <v>29</v>
      </c>
      <c r="B65" s="144" t="s">
        <v>192</v>
      </c>
      <c r="C65" s="145" t="s">
        <v>190</v>
      </c>
      <c r="D65" s="146">
        <v>2</v>
      </c>
      <c r="E65" s="8"/>
      <c r="F65" s="102"/>
      <c r="G65" s="48"/>
      <c r="I65" s="10"/>
      <c r="J65" s="11"/>
    </row>
    <row r="66" spans="1:10" ht="28">
      <c r="A66" s="316">
        <v>30</v>
      </c>
      <c r="B66" s="317" t="s">
        <v>193</v>
      </c>
      <c r="C66" s="318" t="s">
        <v>194</v>
      </c>
      <c r="D66" s="319">
        <v>0.06</v>
      </c>
      <c r="E66" s="8"/>
      <c r="F66" s="102"/>
      <c r="G66" s="27"/>
      <c r="I66" s="10"/>
      <c r="J66" s="11"/>
    </row>
    <row r="67" spans="1:10" ht="28">
      <c r="A67" s="316">
        <v>31</v>
      </c>
      <c r="B67" s="164" t="s">
        <v>195</v>
      </c>
      <c r="C67" s="320" t="s">
        <v>29</v>
      </c>
      <c r="D67" s="422">
        <v>18</v>
      </c>
      <c r="E67" s="8"/>
      <c r="F67" s="102"/>
      <c r="G67" s="28"/>
      <c r="I67" s="10"/>
      <c r="J67" s="11"/>
    </row>
    <row r="68" spans="1:10" ht="28">
      <c r="A68" s="321">
        <v>32</v>
      </c>
      <c r="B68" s="87" t="s">
        <v>196</v>
      </c>
      <c r="C68" s="169" t="s">
        <v>27</v>
      </c>
      <c r="D68" s="170">
        <v>23.9</v>
      </c>
      <c r="E68" s="8"/>
      <c r="F68" s="102"/>
      <c r="G68" s="29"/>
      <c r="I68" s="10"/>
      <c r="J68" s="11"/>
    </row>
    <row r="69" spans="1:10" ht="16">
      <c r="A69" s="322">
        <v>33</v>
      </c>
      <c r="B69" s="323" t="s">
        <v>197</v>
      </c>
      <c r="C69" s="324" t="s">
        <v>42</v>
      </c>
      <c r="D69" s="324">
        <v>32</v>
      </c>
      <c r="E69" s="8"/>
      <c r="F69" s="102"/>
      <c r="G69" s="28"/>
      <c r="I69" s="10"/>
      <c r="J69" s="11"/>
    </row>
    <row r="70" spans="1:10" ht="42">
      <c r="A70" s="322">
        <v>34</v>
      </c>
      <c r="B70" s="325" t="s">
        <v>198</v>
      </c>
      <c r="C70" s="326" t="s">
        <v>199</v>
      </c>
      <c r="D70" s="327">
        <v>9.1</v>
      </c>
      <c r="E70" s="8"/>
      <c r="F70" s="102"/>
      <c r="G70" s="29"/>
      <c r="I70" s="10"/>
      <c r="J70" s="11"/>
    </row>
    <row r="71" spans="1:10" ht="16">
      <c r="A71" s="396"/>
      <c r="B71" s="397" t="s">
        <v>1</v>
      </c>
      <c r="C71" s="398"/>
      <c r="D71" s="399"/>
      <c r="E71" s="400"/>
      <c r="F71" s="401"/>
      <c r="G71" s="402"/>
    </row>
    <row r="72" spans="1:10" ht="16">
      <c r="A72" s="396"/>
      <c r="B72" s="403" t="s">
        <v>239</v>
      </c>
      <c r="C72" s="404"/>
      <c r="D72" s="399"/>
      <c r="E72" s="400"/>
      <c r="F72" s="401"/>
      <c r="G72" s="402"/>
    </row>
    <row r="73" spans="1:10" ht="16">
      <c r="A73" s="396"/>
      <c r="B73" s="405" t="s">
        <v>240</v>
      </c>
      <c r="C73" s="406"/>
      <c r="D73" s="399"/>
      <c r="E73" s="400"/>
      <c r="F73" s="401"/>
      <c r="G73" s="402"/>
    </row>
    <row r="74" spans="1:10" ht="16">
      <c r="A74" s="396"/>
      <c r="B74" s="407" t="s">
        <v>241</v>
      </c>
      <c r="C74" s="404"/>
      <c r="D74" s="399"/>
      <c r="E74" s="400"/>
      <c r="F74" s="401"/>
      <c r="G74" s="402"/>
    </row>
    <row r="75" spans="1:10" ht="16">
      <c r="A75" s="396"/>
      <c r="B75" s="405" t="s">
        <v>240</v>
      </c>
      <c r="C75" s="408"/>
      <c r="D75" s="399"/>
      <c r="E75" s="400"/>
      <c r="F75" s="401"/>
      <c r="G75" s="402"/>
    </row>
    <row r="76" spans="1:10" s="37" customFormat="1" ht="16">
      <c r="A76" s="417"/>
      <c r="B76" s="409" t="s">
        <v>15</v>
      </c>
      <c r="C76" s="418"/>
      <c r="D76" s="419"/>
      <c r="E76" s="420"/>
      <c r="F76" s="401"/>
      <c r="G76" s="421"/>
    </row>
    <row r="77" spans="1:10" s="6" customFormat="1" ht="16">
      <c r="A77" s="417"/>
      <c r="B77" s="397" t="s">
        <v>1</v>
      </c>
      <c r="C77" s="398"/>
      <c r="D77" s="419"/>
      <c r="E77" s="420"/>
      <c r="F77" s="401"/>
      <c r="G77" s="421"/>
    </row>
    <row r="78" spans="1:10" ht="16">
      <c r="A78" s="396"/>
      <c r="B78" s="409" t="s">
        <v>16</v>
      </c>
      <c r="C78" s="410"/>
      <c r="D78" s="399"/>
      <c r="E78" s="400"/>
      <c r="F78" s="401"/>
      <c r="G78" s="402"/>
      <c r="J78" s="328"/>
    </row>
    <row r="79" spans="1:10" ht="16">
      <c r="A79" s="396"/>
      <c r="B79" s="397" t="s">
        <v>1</v>
      </c>
      <c r="C79" s="398"/>
      <c r="D79" s="399"/>
      <c r="E79" s="400"/>
      <c r="F79" s="401"/>
      <c r="G79" s="402"/>
    </row>
    <row r="80" spans="1:10" ht="32">
      <c r="A80" s="396"/>
      <c r="B80" s="411" t="s">
        <v>5</v>
      </c>
      <c r="C80" s="410"/>
      <c r="D80" s="399"/>
      <c r="E80" s="400"/>
      <c r="F80" s="401"/>
      <c r="G80" s="402"/>
    </row>
    <row r="81" spans="1:7" ht="16">
      <c r="A81" s="412"/>
      <c r="B81" s="397" t="s">
        <v>1</v>
      </c>
      <c r="C81" s="413"/>
      <c r="D81" s="414"/>
      <c r="E81" s="415"/>
      <c r="F81" s="401"/>
      <c r="G81" s="416"/>
    </row>
    <row r="82" spans="1:7" ht="16">
      <c r="A82" s="412"/>
      <c r="B82" s="397" t="s">
        <v>6</v>
      </c>
      <c r="C82" s="410">
        <v>0.18</v>
      </c>
      <c r="D82" s="391"/>
      <c r="E82" s="416"/>
      <c r="F82" s="401"/>
      <c r="G82" s="416"/>
    </row>
    <row r="83" spans="1:7" ht="16">
      <c r="A83" s="412"/>
      <c r="B83" s="409" t="s">
        <v>7</v>
      </c>
      <c r="C83" s="413"/>
      <c r="D83" s="391"/>
      <c r="E83" s="416"/>
      <c r="F83" s="401"/>
      <c r="G83" s="416"/>
    </row>
  </sheetData>
  <autoFilter ref="A9:F71"/>
  <mergeCells count="10">
    <mergeCell ref="B2:G2"/>
    <mergeCell ref="F7:F8"/>
    <mergeCell ref="G7:G8"/>
    <mergeCell ref="B5:F5"/>
    <mergeCell ref="A7:A8"/>
    <mergeCell ref="B7:B8"/>
    <mergeCell ref="C7:C8"/>
    <mergeCell ref="D7:D8"/>
    <mergeCell ref="E7:E8"/>
    <mergeCell ref="A3:F3"/>
  </mergeCells>
  <conditionalFormatting sqref="B10:D10 B13:C15 B58:C60">
    <cfRule type="cellIs" dxfId="5" priority="10" stopIfTrue="1" operator="equal">
      <formula>0</formula>
    </cfRule>
  </conditionalFormatting>
  <conditionalFormatting sqref="B55:C55">
    <cfRule type="cellIs" dxfId="4" priority="6" stopIfTrue="1" operator="equal">
      <formula>0</formula>
    </cfRule>
  </conditionalFormatting>
  <conditionalFormatting sqref="B35:C37">
    <cfRule type="cellIs" dxfId="3" priority="4" stopIfTrue="1" operator="equal">
      <formula>0</formula>
    </cfRule>
  </conditionalFormatting>
  <conditionalFormatting sqref="B32:C32">
    <cfRule type="cellIs" dxfId="2" priority="3" stopIfTrue="1" operator="equal">
      <formula>0</formula>
    </cfRule>
  </conditionalFormatting>
  <conditionalFormatting sqref="B49:C51">
    <cfRule type="cellIs" dxfId="1" priority="2" stopIfTrue="1" operator="equal">
      <formula>0</formula>
    </cfRule>
  </conditionalFormatting>
  <conditionalFormatting sqref="B46:C46">
    <cfRule type="cellIs" dxfId="0" priority="1" stopIfTrue="1" operator="equal">
      <formula>0</formula>
    </cfRule>
  </conditionalFormatting>
  <pageMargins left="0.25" right="0.25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opLeftCell="A30" zoomScale="80" zoomScaleNormal="80" workbookViewId="0">
      <selection activeCell="C38" sqref="C38:C43"/>
    </sheetView>
  </sheetViews>
  <sheetFormatPr defaultColWidth="8.81640625" defaultRowHeight="14.5"/>
  <cols>
    <col min="1" max="1" width="5.7265625" style="52" customWidth="1"/>
    <col min="2" max="2" width="38.81640625" style="1" customWidth="1"/>
    <col min="3" max="3" width="9.54296875" style="1" customWidth="1"/>
    <col min="4" max="4" width="10.7265625" style="1" customWidth="1"/>
    <col min="5" max="5" width="13.7265625" style="1" customWidth="1"/>
    <col min="6" max="6" width="23.26953125" style="1" customWidth="1"/>
    <col min="7" max="7" width="21.81640625" style="1" customWidth="1"/>
    <col min="8" max="16384" width="8.81640625" style="1"/>
  </cols>
  <sheetData>
    <row r="1" spans="1:9" customFormat="1" ht="54.75" customHeight="1">
      <c r="A1" s="7"/>
      <c r="B1" s="442" t="s">
        <v>213</v>
      </c>
      <c r="C1" s="443"/>
      <c r="D1" s="443"/>
      <c r="E1" s="443"/>
      <c r="F1" s="443"/>
      <c r="G1" s="443"/>
    </row>
    <row r="2" spans="1:9" ht="18" customHeight="1">
      <c r="A2" s="43" t="s">
        <v>0</v>
      </c>
      <c r="B2" s="444"/>
      <c r="C2" s="444"/>
      <c r="D2" s="444"/>
      <c r="E2" s="444"/>
      <c r="F2" s="444"/>
    </row>
    <row r="3" spans="1:9" ht="16">
      <c r="A3" s="441" t="s">
        <v>95</v>
      </c>
      <c r="B3" s="441"/>
      <c r="C3" s="441"/>
      <c r="D3" s="441"/>
      <c r="E3" s="441"/>
      <c r="F3" s="441"/>
    </row>
    <row r="4" spans="1:9">
      <c r="B4" s="2"/>
      <c r="C4" s="2"/>
      <c r="D4" s="2"/>
      <c r="E4" s="2"/>
    </row>
    <row r="5" spans="1:9" ht="16">
      <c r="B5" s="445"/>
      <c r="C5" s="445"/>
      <c r="D5" s="445"/>
      <c r="E5" s="445"/>
      <c r="F5" s="445"/>
    </row>
    <row r="7" spans="1:9" s="3" customFormat="1" ht="29.25" customHeight="1">
      <c r="A7" s="446" t="s">
        <v>9</v>
      </c>
      <c r="B7" s="437" t="s">
        <v>10</v>
      </c>
      <c r="C7" s="437" t="s">
        <v>11</v>
      </c>
      <c r="D7" s="437" t="s">
        <v>13</v>
      </c>
      <c r="E7" s="440" t="s">
        <v>17</v>
      </c>
      <c r="F7" s="437" t="s">
        <v>18</v>
      </c>
      <c r="G7" s="437" t="s">
        <v>19</v>
      </c>
    </row>
    <row r="8" spans="1:9" s="3" customFormat="1" ht="15" customHeight="1">
      <c r="A8" s="446"/>
      <c r="B8" s="437"/>
      <c r="C8" s="437"/>
      <c r="D8" s="437"/>
      <c r="E8" s="440"/>
      <c r="F8" s="437"/>
      <c r="G8" s="437"/>
    </row>
    <row r="9" spans="1:9" s="3" customFormat="1" ht="16">
      <c r="A9" s="46">
        <v>1</v>
      </c>
      <c r="B9" s="44">
        <v>2</v>
      </c>
      <c r="C9" s="44">
        <v>3</v>
      </c>
      <c r="D9" s="44">
        <v>4</v>
      </c>
      <c r="E9" s="25">
        <v>5</v>
      </c>
      <c r="F9" s="25">
        <v>6</v>
      </c>
      <c r="G9" s="17">
        <v>7</v>
      </c>
    </row>
    <row r="10" spans="1:9" ht="28">
      <c r="A10" s="19">
        <v>1</v>
      </c>
      <c r="B10" s="332" t="s">
        <v>201</v>
      </c>
      <c r="C10" s="31" t="s">
        <v>37</v>
      </c>
      <c r="D10" s="139">
        <v>35</v>
      </c>
      <c r="E10" s="336"/>
      <c r="F10" s="335"/>
      <c r="G10" s="32"/>
    </row>
    <row r="11" spans="1:9" s="4" customFormat="1" ht="28">
      <c r="A11" s="137">
        <v>2</v>
      </c>
      <c r="B11" s="87" t="s">
        <v>202</v>
      </c>
      <c r="C11" s="138" t="s">
        <v>37</v>
      </c>
      <c r="D11" s="139">
        <v>10</v>
      </c>
      <c r="E11" s="336"/>
      <c r="F11" s="335"/>
      <c r="G11" s="53"/>
      <c r="H11" s="1"/>
      <c r="I11" s="1"/>
    </row>
    <row r="12" spans="1:9" s="4" customFormat="1" ht="28">
      <c r="A12" s="137">
        <v>3</v>
      </c>
      <c r="B12" s="87" t="s">
        <v>71</v>
      </c>
      <c r="C12" s="138" t="s">
        <v>37</v>
      </c>
      <c r="D12" s="142">
        <v>4</v>
      </c>
      <c r="E12" s="336"/>
      <c r="F12" s="335"/>
      <c r="G12" s="53"/>
      <c r="H12" s="1"/>
      <c r="I12" s="1"/>
    </row>
    <row r="13" spans="1:9" s="4" customFormat="1" ht="28">
      <c r="A13" s="140">
        <v>4</v>
      </c>
      <c r="B13" s="333" t="s">
        <v>72</v>
      </c>
      <c r="C13" s="141" t="s">
        <v>29</v>
      </c>
      <c r="D13" s="146">
        <v>32</v>
      </c>
      <c r="E13" s="336"/>
      <c r="F13" s="335"/>
      <c r="G13" s="32"/>
      <c r="H13" s="1"/>
      <c r="I13" s="1"/>
    </row>
    <row r="14" spans="1:9" s="4" customFormat="1" ht="28">
      <c r="A14" s="143">
        <v>5</v>
      </c>
      <c r="B14" s="144" t="s">
        <v>203</v>
      </c>
      <c r="C14" s="145" t="s">
        <v>37</v>
      </c>
      <c r="D14" s="142">
        <v>10</v>
      </c>
      <c r="E14" s="336"/>
      <c r="F14" s="335"/>
      <c r="G14" s="32"/>
      <c r="H14" s="1"/>
      <c r="I14" s="1"/>
    </row>
    <row r="15" spans="1:9" s="4" customFormat="1" ht="28">
      <c r="A15" s="140">
        <v>6</v>
      </c>
      <c r="B15" s="87" t="s">
        <v>73</v>
      </c>
      <c r="C15" s="141" t="s">
        <v>74</v>
      </c>
      <c r="D15" s="149"/>
      <c r="E15" s="336"/>
      <c r="F15" s="335"/>
      <c r="G15" s="32"/>
      <c r="H15" s="1"/>
      <c r="I15" s="1"/>
    </row>
    <row r="16" spans="1:9" s="38" customFormat="1" ht="38.25" customHeight="1">
      <c r="A16" s="147">
        <v>7</v>
      </c>
      <c r="B16" s="148" t="s">
        <v>204</v>
      </c>
      <c r="C16" s="141" t="s">
        <v>75</v>
      </c>
      <c r="D16" s="158">
        <v>1</v>
      </c>
      <c r="E16" s="336"/>
      <c r="F16" s="335"/>
      <c r="G16" s="53"/>
    </row>
    <row r="17" spans="1:9" s="4" customFormat="1">
      <c r="A17" s="150">
        <v>8</v>
      </c>
      <c r="B17" s="151" t="s">
        <v>205</v>
      </c>
      <c r="C17" s="152" t="s">
        <v>75</v>
      </c>
      <c r="D17" s="158">
        <v>2</v>
      </c>
      <c r="E17" s="336"/>
      <c r="F17" s="335"/>
      <c r="G17" s="32"/>
      <c r="H17" s="1"/>
      <c r="I17" s="1"/>
    </row>
    <row r="18" spans="1:9" ht="28.5" customHeight="1">
      <c r="A18" s="154">
        <v>9</v>
      </c>
      <c r="B18" s="155" t="s">
        <v>206</v>
      </c>
      <c r="C18" s="156" t="s">
        <v>75</v>
      </c>
      <c r="D18" s="158">
        <v>8</v>
      </c>
      <c r="E18" s="336"/>
      <c r="F18" s="335"/>
      <c r="G18" s="32"/>
    </row>
    <row r="19" spans="1:9">
      <c r="A19" s="154">
        <v>10</v>
      </c>
      <c r="B19" s="155" t="s">
        <v>207</v>
      </c>
      <c r="C19" s="156" t="s">
        <v>75</v>
      </c>
      <c r="D19" s="158">
        <v>10</v>
      </c>
      <c r="E19" s="336"/>
      <c r="F19" s="335"/>
      <c r="G19" s="32"/>
    </row>
    <row r="20" spans="1:9" s="4" customFormat="1" ht="25.9" customHeight="1">
      <c r="A20" s="154">
        <v>11</v>
      </c>
      <c r="B20" s="155" t="s">
        <v>210</v>
      </c>
      <c r="C20" s="156" t="s">
        <v>37</v>
      </c>
      <c r="D20" s="153">
        <v>24</v>
      </c>
      <c r="E20" s="336"/>
      <c r="F20" s="335"/>
      <c r="G20" s="32"/>
      <c r="H20" s="1"/>
      <c r="I20" s="1"/>
    </row>
    <row r="21" spans="1:9" s="4" customFormat="1">
      <c r="A21" s="154">
        <v>12</v>
      </c>
      <c r="B21" s="155" t="s">
        <v>211</v>
      </c>
      <c r="C21" s="156" t="s">
        <v>37</v>
      </c>
      <c r="D21" s="153">
        <v>18</v>
      </c>
      <c r="E21" s="336"/>
      <c r="F21" s="335"/>
      <c r="G21" s="32"/>
      <c r="H21" s="1"/>
      <c r="I21" s="1"/>
    </row>
    <row r="22" spans="1:9" s="4" customFormat="1" ht="42">
      <c r="A22" s="150">
        <v>13</v>
      </c>
      <c r="B22" s="157" t="s">
        <v>77</v>
      </c>
      <c r="C22" s="152" t="s">
        <v>74</v>
      </c>
      <c r="D22" s="149"/>
      <c r="E22" s="336"/>
      <c r="F22" s="335"/>
      <c r="G22" s="32"/>
      <c r="H22" s="1"/>
      <c r="I22" s="1"/>
    </row>
    <row r="23" spans="1:9" s="4" customFormat="1">
      <c r="A23" s="150">
        <v>14</v>
      </c>
      <c r="B23" s="157" t="s">
        <v>78</v>
      </c>
      <c r="C23" s="152" t="s">
        <v>75</v>
      </c>
      <c r="D23" s="334">
        <v>1</v>
      </c>
      <c r="E23" s="336"/>
      <c r="F23" s="335"/>
      <c r="G23" s="32"/>
      <c r="H23" s="1"/>
      <c r="I23" s="1"/>
    </row>
    <row r="24" spans="1:9" s="4" customFormat="1">
      <c r="A24" s="150">
        <v>15</v>
      </c>
      <c r="B24" s="157" t="s">
        <v>79</v>
      </c>
      <c r="C24" s="152" t="s">
        <v>75</v>
      </c>
      <c r="D24" s="158">
        <v>2</v>
      </c>
      <c r="E24" s="336"/>
      <c r="F24" s="335"/>
      <c r="G24" s="32" t="s">
        <v>242</v>
      </c>
      <c r="H24" s="1"/>
      <c r="I24" s="1"/>
    </row>
    <row r="25" spans="1:9" s="4" customFormat="1">
      <c r="A25" s="159">
        <v>16</v>
      </c>
      <c r="B25" s="160" t="s">
        <v>80</v>
      </c>
      <c r="C25" s="161" t="s">
        <v>75</v>
      </c>
      <c r="D25" s="158">
        <v>1</v>
      </c>
      <c r="E25" s="336"/>
      <c r="F25" s="335"/>
      <c r="G25" s="32" t="s">
        <v>242</v>
      </c>
      <c r="H25" s="1"/>
      <c r="I25" s="1"/>
    </row>
    <row r="26" spans="1:9" s="4" customFormat="1">
      <c r="A26" s="150">
        <v>17</v>
      </c>
      <c r="B26" s="162" t="s">
        <v>81</v>
      </c>
      <c r="C26" s="152" t="s">
        <v>75</v>
      </c>
      <c r="D26" s="166">
        <v>2</v>
      </c>
      <c r="E26" s="336"/>
      <c r="F26" s="335"/>
      <c r="G26" s="32" t="s">
        <v>242</v>
      </c>
      <c r="H26" s="1"/>
      <c r="I26" s="1"/>
    </row>
    <row r="27" spans="1:9" s="4" customFormat="1" ht="28">
      <c r="A27" s="150">
        <v>18</v>
      </c>
      <c r="B27" s="148" t="s">
        <v>82</v>
      </c>
      <c r="C27" s="152" t="s">
        <v>75</v>
      </c>
      <c r="D27" s="158">
        <v>2</v>
      </c>
      <c r="E27" s="336"/>
      <c r="F27" s="335"/>
      <c r="G27" s="32" t="s">
        <v>242</v>
      </c>
      <c r="H27" s="1"/>
      <c r="I27" s="1"/>
    </row>
    <row r="28" spans="1:9" s="4" customFormat="1">
      <c r="A28" s="147">
        <v>19</v>
      </c>
      <c r="B28" s="148" t="s">
        <v>208</v>
      </c>
      <c r="C28" s="141" t="s">
        <v>75</v>
      </c>
      <c r="D28" s="166">
        <v>1</v>
      </c>
      <c r="E28" s="336"/>
      <c r="F28" s="335"/>
      <c r="G28" s="32"/>
      <c r="H28" s="1"/>
      <c r="I28" s="1"/>
    </row>
    <row r="29" spans="1:9" s="4" customFormat="1" ht="28">
      <c r="A29" s="163">
        <v>20</v>
      </c>
      <c r="B29" s="164" t="s">
        <v>209</v>
      </c>
      <c r="C29" s="165" t="s">
        <v>75</v>
      </c>
      <c r="D29" s="158">
        <v>1</v>
      </c>
      <c r="E29" s="336"/>
      <c r="F29" s="335"/>
      <c r="G29" s="32"/>
      <c r="H29" s="1"/>
      <c r="I29" s="1"/>
    </row>
    <row r="30" spans="1:9" s="4" customFormat="1">
      <c r="A30" s="152">
        <v>21</v>
      </c>
      <c r="B30" s="148" t="s">
        <v>83</v>
      </c>
      <c r="C30" s="152" t="s">
        <v>76</v>
      </c>
      <c r="D30" s="167">
        <v>6</v>
      </c>
      <c r="E30" s="336"/>
      <c r="F30" s="335"/>
      <c r="G30" s="32"/>
      <c r="H30" s="1"/>
      <c r="I30" s="1"/>
    </row>
    <row r="31" spans="1:9" s="4" customFormat="1" ht="31.5" customHeight="1">
      <c r="A31" s="152"/>
      <c r="B31" s="148" t="s">
        <v>84</v>
      </c>
      <c r="C31" s="152" t="s">
        <v>76</v>
      </c>
      <c r="D31" s="168">
        <v>2</v>
      </c>
      <c r="E31" s="336"/>
      <c r="F31" s="335"/>
      <c r="G31" s="32"/>
      <c r="H31" s="1"/>
      <c r="I31" s="1"/>
    </row>
    <row r="32" spans="1:9" s="4" customFormat="1" ht="32.25" customHeight="1">
      <c r="A32" s="143"/>
      <c r="B32" s="144" t="s">
        <v>85</v>
      </c>
      <c r="C32" s="145" t="s">
        <v>76</v>
      </c>
      <c r="D32" s="168">
        <v>2</v>
      </c>
      <c r="E32" s="336"/>
      <c r="F32" s="335"/>
      <c r="G32" s="32"/>
      <c r="H32" s="1"/>
      <c r="I32" s="1"/>
    </row>
    <row r="33" spans="1:9" s="4" customFormat="1" ht="50.25" customHeight="1">
      <c r="A33" s="140"/>
      <c r="B33" s="87" t="s">
        <v>86</v>
      </c>
      <c r="C33" s="141" t="s">
        <v>76</v>
      </c>
      <c r="D33" s="168">
        <v>2</v>
      </c>
      <c r="E33" s="336"/>
      <c r="F33" s="335"/>
      <c r="G33" s="32"/>
      <c r="H33" s="1"/>
      <c r="I33" s="1"/>
    </row>
    <row r="34" spans="1:9" s="38" customFormat="1" ht="38.25" customHeight="1">
      <c r="A34" s="18"/>
      <c r="B34" s="20" t="s">
        <v>3</v>
      </c>
      <c r="C34" s="21"/>
      <c r="D34" s="22"/>
      <c r="E34" s="23"/>
      <c r="F34" s="24"/>
      <c r="G34" s="32"/>
      <c r="I34" s="330"/>
    </row>
    <row r="35" spans="1:9" s="4" customFormat="1" ht="16">
      <c r="A35" s="329"/>
      <c r="B35" s="97" t="s">
        <v>4</v>
      </c>
      <c r="C35" s="346"/>
      <c r="D35" s="347"/>
      <c r="E35" s="348"/>
      <c r="F35" s="24"/>
      <c r="G35" s="27"/>
      <c r="H35" s="1"/>
      <c r="I35" s="331"/>
    </row>
    <row r="36" spans="1:9" ht="16">
      <c r="A36" s="329"/>
      <c r="B36" s="97" t="s">
        <v>1</v>
      </c>
      <c r="C36" s="344"/>
      <c r="D36" s="24"/>
      <c r="E36" s="344"/>
      <c r="F36" s="24"/>
      <c r="G36" s="28"/>
      <c r="I36" s="331"/>
    </row>
    <row r="37" spans="1:9" ht="16">
      <c r="A37" s="329"/>
      <c r="B37" s="97" t="s">
        <v>12</v>
      </c>
      <c r="C37" s="346"/>
      <c r="D37" s="24"/>
      <c r="E37" s="344"/>
      <c r="F37" s="24"/>
      <c r="G37" s="29"/>
      <c r="I37" s="331"/>
    </row>
    <row r="38" spans="1:9" s="4" customFormat="1" ht="25.9" customHeight="1">
      <c r="A38" s="329"/>
      <c r="B38" s="97" t="s">
        <v>1</v>
      </c>
      <c r="C38" s="344"/>
      <c r="D38" s="24"/>
      <c r="E38" s="344"/>
      <c r="F38" s="24"/>
      <c r="G38" s="28"/>
      <c r="H38" s="1"/>
      <c r="I38" s="331"/>
    </row>
    <row r="39" spans="1:9" s="4" customFormat="1" ht="16">
      <c r="A39" s="329"/>
      <c r="B39" s="99" t="s">
        <v>15</v>
      </c>
      <c r="C39" s="349"/>
      <c r="D39" s="24"/>
      <c r="E39" s="344"/>
      <c r="F39" s="24"/>
      <c r="G39" s="29"/>
      <c r="H39" s="1"/>
      <c r="I39" s="331"/>
    </row>
    <row r="40" spans="1:9" s="4" customFormat="1" ht="16">
      <c r="A40" s="329"/>
      <c r="B40" s="97" t="s">
        <v>1</v>
      </c>
      <c r="C40" s="344"/>
      <c r="D40" s="24"/>
      <c r="E40" s="344"/>
      <c r="F40" s="24"/>
      <c r="G40" s="29"/>
      <c r="H40" s="1"/>
      <c r="I40" s="331"/>
    </row>
    <row r="41" spans="1:9" s="4" customFormat="1" ht="16">
      <c r="A41" s="329"/>
      <c r="B41" s="99" t="s">
        <v>16</v>
      </c>
      <c r="C41" s="346"/>
      <c r="D41" s="24"/>
      <c r="E41" s="344"/>
      <c r="F41" s="24"/>
      <c r="G41" s="29"/>
      <c r="H41" s="1"/>
      <c r="I41" s="331"/>
    </row>
    <row r="42" spans="1:9" s="4" customFormat="1" ht="16">
      <c r="A42" s="329"/>
      <c r="B42" s="97" t="s">
        <v>1</v>
      </c>
      <c r="C42" s="344"/>
      <c r="D42" s="24"/>
      <c r="E42" s="344"/>
      <c r="F42" s="24"/>
      <c r="G42" s="29"/>
      <c r="H42" s="1"/>
      <c r="I42" s="1"/>
    </row>
    <row r="43" spans="1:9" s="4" customFormat="1" ht="32">
      <c r="A43" s="329"/>
      <c r="B43" s="97" t="s">
        <v>5</v>
      </c>
      <c r="C43" s="346"/>
      <c r="D43" s="24"/>
      <c r="E43" s="344"/>
      <c r="F43" s="24"/>
      <c r="G43" s="29"/>
      <c r="H43" s="1"/>
      <c r="I43" s="1"/>
    </row>
    <row r="44" spans="1:9" s="4" customFormat="1" ht="16">
      <c r="A44" s="329"/>
      <c r="B44" s="97" t="s">
        <v>1</v>
      </c>
      <c r="C44" s="100"/>
      <c r="D44" s="342"/>
      <c r="E44" s="350"/>
      <c r="F44" s="24"/>
      <c r="G44" s="30"/>
      <c r="H44" s="1"/>
      <c r="I44" s="1"/>
    </row>
    <row r="45" spans="1:9" s="4" customFormat="1" ht="16">
      <c r="A45" s="329"/>
      <c r="B45" s="97" t="s">
        <v>6</v>
      </c>
      <c r="C45" s="346">
        <v>0.18</v>
      </c>
      <c r="D45" s="344"/>
      <c r="E45" s="100"/>
      <c r="F45" s="24"/>
      <c r="G45" s="30"/>
      <c r="H45" s="1"/>
      <c r="I45" s="1"/>
    </row>
    <row r="46" spans="1:9" s="4" customFormat="1" ht="16">
      <c r="A46" s="329"/>
      <c r="B46" s="97" t="s">
        <v>1</v>
      </c>
      <c r="C46" s="100"/>
      <c r="D46" s="344"/>
      <c r="E46" s="100"/>
      <c r="F46" s="24"/>
      <c r="G46" s="30"/>
      <c r="H46" s="1"/>
      <c r="I46" s="1"/>
    </row>
    <row r="47" spans="1:9" s="4" customFormat="1">
      <c r="A47" s="172"/>
      <c r="B47" s="173" t="s">
        <v>25</v>
      </c>
      <c r="C47" s="174"/>
      <c r="D47" s="175"/>
      <c r="E47" s="184"/>
      <c r="F47" s="184"/>
      <c r="G47" s="184"/>
      <c r="H47" s="1"/>
      <c r="I47" s="1"/>
    </row>
    <row r="48" spans="1:9" s="4" customFormat="1" ht="34">
      <c r="A48" s="176">
        <v>1</v>
      </c>
      <c r="B48" s="177" t="s">
        <v>91</v>
      </c>
      <c r="C48" s="337" t="s">
        <v>75</v>
      </c>
      <c r="D48" s="178">
        <v>1</v>
      </c>
      <c r="E48" s="185"/>
      <c r="F48" s="189"/>
      <c r="G48" s="183"/>
      <c r="H48" s="1"/>
      <c r="I48" s="1"/>
    </row>
    <row r="49" spans="1:9" s="4" customFormat="1" ht="39">
      <c r="A49" s="179">
        <v>2</v>
      </c>
      <c r="B49" s="180" t="s">
        <v>92</v>
      </c>
      <c r="C49" s="179" t="s">
        <v>93</v>
      </c>
      <c r="D49" s="181">
        <v>1</v>
      </c>
      <c r="E49" s="185"/>
      <c r="F49" s="189"/>
      <c r="G49" s="183"/>
      <c r="H49" s="1"/>
      <c r="I49" s="1"/>
    </row>
    <row r="50" spans="1:9" s="4" customFormat="1" ht="26">
      <c r="A50" s="179">
        <v>3</v>
      </c>
      <c r="B50" s="180" t="s">
        <v>212</v>
      </c>
      <c r="C50" s="179" t="s">
        <v>93</v>
      </c>
      <c r="D50" s="181">
        <v>1</v>
      </c>
      <c r="E50" s="185"/>
      <c r="F50" s="189"/>
      <c r="G50" s="183"/>
      <c r="H50" s="1"/>
      <c r="I50" s="1"/>
    </row>
    <row r="51" spans="1:9" s="4" customFormat="1" ht="16">
      <c r="A51" s="18"/>
      <c r="B51" s="20" t="s">
        <v>3</v>
      </c>
      <c r="C51" s="21"/>
      <c r="D51" s="22"/>
      <c r="E51" s="186"/>
      <c r="F51" s="106"/>
      <c r="G51" s="183"/>
      <c r="H51" s="1"/>
      <c r="I51" s="1"/>
    </row>
    <row r="52" spans="1:9" s="4" customFormat="1" ht="28">
      <c r="A52" s="26"/>
      <c r="B52" s="190" t="s">
        <v>94</v>
      </c>
      <c r="C52" s="191">
        <v>0.68</v>
      </c>
      <c r="D52" s="16"/>
      <c r="E52" s="187"/>
      <c r="F52" s="106"/>
      <c r="G52" s="183"/>
      <c r="H52" s="1"/>
      <c r="I52" s="1"/>
    </row>
    <row r="53" spans="1:9" s="4" customFormat="1" ht="16">
      <c r="A53" s="26"/>
      <c r="B53" s="97" t="s">
        <v>1</v>
      </c>
      <c r="C53" s="98"/>
      <c r="D53" s="339"/>
      <c r="E53" s="340"/>
      <c r="F53" s="106"/>
      <c r="G53" s="183"/>
      <c r="H53" s="1"/>
      <c r="I53" s="1"/>
    </row>
    <row r="54" spans="1:9" s="4" customFormat="1" ht="16">
      <c r="A54" s="26"/>
      <c r="B54" s="95" t="s">
        <v>12</v>
      </c>
      <c r="C54" s="96"/>
      <c r="D54" s="339"/>
      <c r="E54" s="340"/>
      <c r="F54" s="106"/>
      <c r="G54" s="183"/>
      <c r="H54" s="1"/>
      <c r="I54" s="1"/>
    </row>
    <row r="55" spans="1:9" s="4" customFormat="1" ht="16">
      <c r="A55" s="26"/>
      <c r="B55" s="97" t="s">
        <v>1</v>
      </c>
      <c r="C55" s="98"/>
      <c r="D55" s="339"/>
      <c r="E55" s="340"/>
      <c r="F55" s="106"/>
      <c r="G55" s="183"/>
      <c r="H55" s="1"/>
      <c r="I55" s="192"/>
    </row>
    <row r="56" spans="1:9" s="37" customFormat="1" ht="16">
      <c r="A56" s="26"/>
      <c r="B56" s="99" t="s">
        <v>15</v>
      </c>
      <c r="C56" s="341"/>
      <c r="D56" s="339"/>
      <c r="E56" s="340"/>
      <c r="F56" s="106"/>
      <c r="G56" s="183"/>
    </row>
    <row r="57" spans="1:9" s="6" customFormat="1" ht="16">
      <c r="A57" s="26"/>
      <c r="B57" s="97" t="s">
        <v>1</v>
      </c>
      <c r="C57" s="98"/>
      <c r="D57" s="339"/>
      <c r="E57" s="340"/>
      <c r="F57" s="106"/>
      <c r="G57" s="183"/>
    </row>
    <row r="58" spans="1:9" s="37" customFormat="1" ht="16">
      <c r="A58" s="26"/>
      <c r="B58" s="99" t="s">
        <v>16</v>
      </c>
      <c r="C58" s="96"/>
      <c r="D58" s="339"/>
      <c r="E58" s="340"/>
      <c r="F58" s="106"/>
      <c r="G58" s="183"/>
    </row>
    <row r="59" spans="1:9" s="37" customFormat="1" ht="16">
      <c r="A59" s="26"/>
      <c r="B59" s="97" t="s">
        <v>1</v>
      </c>
      <c r="C59" s="98"/>
      <c r="D59" s="339"/>
      <c r="E59" s="340"/>
      <c r="F59" s="106"/>
      <c r="G59" s="183"/>
    </row>
    <row r="60" spans="1:9" s="37" customFormat="1" ht="32">
      <c r="A60" s="26"/>
      <c r="B60" s="95" t="s">
        <v>5</v>
      </c>
      <c r="C60" s="96"/>
      <c r="D60" s="339"/>
      <c r="E60" s="340"/>
      <c r="F60" s="106"/>
      <c r="G60" s="183"/>
    </row>
    <row r="61" spans="1:9" ht="16">
      <c r="A61" s="329"/>
      <c r="B61" s="97" t="s">
        <v>1</v>
      </c>
      <c r="C61" s="100"/>
      <c r="D61" s="342"/>
      <c r="E61" s="343"/>
      <c r="F61" s="106"/>
      <c r="G61" s="183"/>
      <c r="I61" s="331"/>
    </row>
    <row r="62" spans="1:9" ht="16">
      <c r="A62" s="329"/>
      <c r="B62" s="97" t="s">
        <v>6</v>
      </c>
      <c r="C62" s="96">
        <v>0.18</v>
      </c>
      <c r="D62" s="344"/>
      <c r="E62" s="345"/>
      <c r="F62" s="106"/>
      <c r="G62" s="183"/>
      <c r="I62" s="331"/>
    </row>
    <row r="63" spans="1:9" ht="16">
      <c r="A63" s="329"/>
      <c r="B63" s="97" t="s">
        <v>1</v>
      </c>
      <c r="C63" s="100"/>
      <c r="D63" s="344"/>
      <c r="E63" s="345"/>
      <c r="F63" s="106"/>
      <c r="G63" s="183"/>
      <c r="I63" s="331"/>
    </row>
    <row r="64" spans="1:9" ht="16">
      <c r="A64" s="182"/>
      <c r="B64" s="99" t="s">
        <v>7</v>
      </c>
      <c r="C64" s="351"/>
      <c r="D64" s="351"/>
      <c r="E64" s="352"/>
      <c r="F64" s="189"/>
      <c r="G64" s="183"/>
      <c r="I64" s="331"/>
    </row>
    <row r="65" spans="9:9">
      <c r="I65" s="331"/>
    </row>
    <row r="66" spans="9:9">
      <c r="I66" s="331"/>
    </row>
    <row r="67" spans="9:9">
      <c r="I67" s="331"/>
    </row>
    <row r="68" spans="9:9">
      <c r="I68" s="331"/>
    </row>
    <row r="82" spans="8:8">
      <c r="H82" s="192"/>
    </row>
  </sheetData>
  <mergeCells count="11">
    <mergeCell ref="B1:G1"/>
    <mergeCell ref="F7:F8"/>
    <mergeCell ref="G7:G8"/>
    <mergeCell ref="B2:F2"/>
    <mergeCell ref="A3:F3"/>
    <mergeCell ref="B5:F5"/>
    <mergeCell ref="A7:A8"/>
    <mergeCell ref="B7:B8"/>
    <mergeCell ref="C7:C8"/>
    <mergeCell ref="D7:D8"/>
    <mergeCell ref="E7:E8"/>
  </mergeCells>
  <pageMargins left="0.2" right="0.2" top="0.2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opLeftCell="A6" zoomScale="80" zoomScaleNormal="80" workbookViewId="0">
      <selection activeCell="G6" sqref="G6"/>
    </sheetView>
  </sheetViews>
  <sheetFormatPr defaultColWidth="8.81640625" defaultRowHeight="14.5"/>
  <cols>
    <col min="1" max="1" width="5.7265625" style="52" customWidth="1"/>
    <col min="2" max="2" width="44.7265625" style="1" customWidth="1"/>
    <col min="3" max="3" width="9.54296875" style="1" customWidth="1"/>
    <col min="4" max="4" width="10.7265625" style="1" customWidth="1"/>
    <col min="5" max="5" width="13.7265625" style="1" customWidth="1"/>
    <col min="6" max="6" width="23.26953125" style="1" customWidth="1"/>
    <col min="7" max="7" width="21.81640625" style="1" customWidth="1"/>
    <col min="8" max="16384" width="8.81640625" style="1"/>
  </cols>
  <sheetData>
    <row r="1" spans="1:7" customFormat="1" ht="54.75" customHeight="1">
      <c r="A1" s="7"/>
      <c r="B1" s="442" t="s">
        <v>213</v>
      </c>
      <c r="C1" s="443"/>
      <c r="D1" s="443"/>
      <c r="E1" s="443"/>
      <c r="F1" s="443"/>
      <c r="G1" s="443"/>
    </row>
    <row r="2" spans="1:7" ht="18" customHeight="1">
      <c r="A2" s="55" t="s">
        <v>0</v>
      </c>
      <c r="B2" s="444"/>
      <c r="C2" s="444"/>
      <c r="D2" s="444"/>
      <c r="E2" s="444"/>
      <c r="F2" s="444"/>
    </row>
    <row r="3" spans="1:7" ht="16">
      <c r="A3" s="441" t="s">
        <v>97</v>
      </c>
      <c r="B3" s="441"/>
      <c r="C3" s="441"/>
      <c r="D3" s="441"/>
      <c r="E3" s="441"/>
      <c r="F3" s="441"/>
    </row>
    <row r="4" spans="1:7">
      <c r="B4" s="2"/>
      <c r="C4" s="2"/>
      <c r="D4" s="2"/>
      <c r="E4" s="2"/>
    </row>
    <row r="5" spans="1:7" ht="16">
      <c r="B5" s="445"/>
      <c r="C5" s="445"/>
      <c r="D5" s="445"/>
      <c r="E5" s="445"/>
      <c r="F5" s="445"/>
    </row>
    <row r="7" spans="1:7" s="3" customFormat="1" ht="29.25" customHeight="1">
      <c r="A7" s="446" t="s">
        <v>9</v>
      </c>
      <c r="B7" s="437" t="s">
        <v>10</v>
      </c>
      <c r="C7" s="437" t="s">
        <v>11</v>
      </c>
      <c r="D7" s="437" t="s">
        <v>13</v>
      </c>
      <c r="E7" s="440" t="s">
        <v>17</v>
      </c>
      <c r="F7" s="437" t="s">
        <v>18</v>
      </c>
      <c r="G7" s="437" t="s">
        <v>19</v>
      </c>
    </row>
    <row r="8" spans="1:7" s="3" customFormat="1" ht="15" customHeight="1">
      <c r="A8" s="446"/>
      <c r="B8" s="437"/>
      <c r="C8" s="437"/>
      <c r="D8" s="437"/>
      <c r="E8" s="440"/>
      <c r="F8" s="437"/>
      <c r="G8" s="437"/>
    </row>
    <row r="9" spans="1:7" s="3" customFormat="1" ht="16">
      <c r="A9" s="56">
        <v>1</v>
      </c>
      <c r="B9" s="54">
        <v>2</v>
      </c>
      <c r="C9" s="54">
        <v>3</v>
      </c>
      <c r="D9" s="54">
        <v>4</v>
      </c>
      <c r="E9" s="25">
        <v>5</v>
      </c>
      <c r="F9" s="25">
        <v>6</v>
      </c>
      <c r="G9" s="17">
        <v>7</v>
      </c>
    </row>
    <row r="10" spans="1:7" s="3" customFormat="1" ht="16">
      <c r="A10" s="388"/>
      <c r="B10" s="199" t="s">
        <v>98</v>
      </c>
      <c r="C10" s="389"/>
      <c r="D10" s="389"/>
      <c r="E10" s="390"/>
      <c r="F10" s="390"/>
      <c r="G10" s="391"/>
    </row>
    <row r="11" spans="1:7" s="3" customFormat="1" ht="16">
      <c r="A11" s="388"/>
      <c r="B11" s="199" t="s">
        <v>238</v>
      </c>
      <c r="C11" s="389"/>
      <c r="D11" s="389"/>
      <c r="E11" s="390"/>
      <c r="F11" s="390"/>
      <c r="G11" s="391"/>
    </row>
    <row r="12" spans="1:7" s="258" customFormat="1" ht="62.25" customHeight="1">
      <c r="A12" s="86">
        <v>1</v>
      </c>
      <c r="B12" s="355" t="s">
        <v>99</v>
      </c>
      <c r="C12" s="85" t="s">
        <v>93</v>
      </c>
      <c r="D12" s="85">
        <v>1</v>
      </c>
      <c r="E12" s="353"/>
      <c r="F12" s="371"/>
      <c r="G12" s="354"/>
    </row>
    <row r="13" spans="1:7" s="258" customFormat="1" ht="57" customHeight="1">
      <c r="A13" s="86">
        <v>2</v>
      </c>
      <c r="B13" s="202" t="s">
        <v>218</v>
      </c>
      <c r="C13" s="85" t="s">
        <v>93</v>
      </c>
      <c r="D13" s="85">
        <v>1</v>
      </c>
      <c r="E13" s="353"/>
      <c r="F13" s="371"/>
      <c r="G13" s="354"/>
    </row>
    <row r="14" spans="1:7" s="258" customFormat="1" ht="39.75" customHeight="1">
      <c r="A14" s="201">
        <v>3</v>
      </c>
      <c r="B14" s="202" t="s">
        <v>219</v>
      </c>
      <c r="C14" s="203" t="s">
        <v>76</v>
      </c>
      <c r="D14" s="204">
        <v>1</v>
      </c>
      <c r="E14" s="353"/>
      <c r="F14" s="371"/>
      <c r="G14" s="354"/>
    </row>
    <row r="15" spans="1:7" s="258" customFormat="1" ht="39.75" customHeight="1">
      <c r="A15" s="201">
        <v>4</v>
      </c>
      <c r="B15" s="202" t="s">
        <v>220</v>
      </c>
      <c r="C15" s="203" t="s">
        <v>76</v>
      </c>
      <c r="D15" s="204">
        <v>2</v>
      </c>
      <c r="E15" s="353"/>
      <c r="F15" s="371"/>
      <c r="G15" s="354"/>
    </row>
    <row r="16" spans="1:7" s="258" customFormat="1" ht="39.75" customHeight="1">
      <c r="A16" s="201">
        <v>5</v>
      </c>
      <c r="B16" s="202" t="s">
        <v>221</v>
      </c>
      <c r="C16" s="203" t="s">
        <v>76</v>
      </c>
      <c r="D16" s="204">
        <v>2</v>
      </c>
      <c r="E16" s="353"/>
      <c r="F16" s="371"/>
      <c r="G16" s="354"/>
    </row>
    <row r="17" spans="1:7" s="258" customFormat="1" ht="39.75" customHeight="1">
      <c r="A17" s="201">
        <v>6</v>
      </c>
      <c r="B17" s="202" t="s">
        <v>100</v>
      </c>
      <c r="C17" s="203" t="s">
        <v>76</v>
      </c>
      <c r="D17" s="204">
        <v>4</v>
      </c>
      <c r="E17" s="353"/>
      <c r="F17" s="371"/>
      <c r="G17" s="354"/>
    </row>
    <row r="18" spans="1:7" s="258" customFormat="1" ht="39.75" customHeight="1">
      <c r="A18" s="201">
        <v>7</v>
      </c>
      <c r="B18" s="202" t="s">
        <v>101</v>
      </c>
      <c r="C18" s="203" t="s">
        <v>76</v>
      </c>
      <c r="D18" s="204">
        <v>22</v>
      </c>
      <c r="E18" s="353"/>
      <c r="F18" s="371"/>
      <c r="G18" s="354"/>
    </row>
    <row r="19" spans="1:7" s="258" customFormat="1" ht="39.75" customHeight="1">
      <c r="A19" s="201">
        <v>8</v>
      </c>
      <c r="B19" s="202" t="s">
        <v>222</v>
      </c>
      <c r="C19" s="203" t="s">
        <v>76</v>
      </c>
      <c r="D19" s="204">
        <v>37</v>
      </c>
      <c r="E19" s="353"/>
      <c r="F19" s="371"/>
      <c r="G19" s="354"/>
    </row>
    <row r="20" spans="1:7" s="258" customFormat="1" ht="39.75" customHeight="1">
      <c r="A20" s="201">
        <v>9</v>
      </c>
      <c r="B20" s="372" t="s">
        <v>102</v>
      </c>
      <c r="C20" s="203" t="s">
        <v>76</v>
      </c>
      <c r="D20" s="204">
        <v>9</v>
      </c>
      <c r="E20" s="353"/>
      <c r="F20" s="371"/>
      <c r="G20" s="354"/>
    </row>
    <row r="21" spans="1:7" s="258" customFormat="1" ht="39.75" customHeight="1">
      <c r="A21" s="86">
        <v>10</v>
      </c>
      <c r="B21" s="84" t="s">
        <v>223</v>
      </c>
      <c r="C21" s="85" t="s">
        <v>76</v>
      </c>
      <c r="D21" s="169">
        <v>13</v>
      </c>
      <c r="E21" s="353"/>
      <c r="F21" s="371"/>
      <c r="G21" s="354"/>
    </row>
    <row r="22" spans="1:7" s="258" customFormat="1" ht="39.75" customHeight="1">
      <c r="A22" s="86">
        <v>11</v>
      </c>
      <c r="B22" s="84" t="s">
        <v>103</v>
      </c>
      <c r="C22" s="85" t="s">
        <v>76</v>
      </c>
      <c r="D22" s="169">
        <v>5</v>
      </c>
      <c r="E22" s="353"/>
      <c r="F22" s="371"/>
      <c r="G22" s="354"/>
    </row>
    <row r="23" spans="1:7" s="258" customFormat="1" ht="39.75" customHeight="1">
      <c r="A23" s="205">
        <v>12</v>
      </c>
      <c r="B23" s="206" t="s">
        <v>104</v>
      </c>
      <c r="C23" s="207" t="s">
        <v>76</v>
      </c>
      <c r="D23" s="208">
        <v>3</v>
      </c>
      <c r="E23" s="353"/>
      <c r="F23" s="371"/>
      <c r="G23" s="354"/>
    </row>
    <row r="24" spans="1:7" s="258" customFormat="1" ht="39.75" customHeight="1">
      <c r="A24" s="373">
        <v>13</v>
      </c>
      <c r="B24" s="209" t="s">
        <v>105</v>
      </c>
      <c r="C24" s="374" t="s">
        <v>106</v>
      </c>
      <c r="D24" s="374">
        <v>70</v>
      </c>
      <c r="E24" s="353"/>
      <c r="F24" s="371"/>
      <c r="G24" s="354"/>
    </row>
    <row r="25" spans="1:7" s="258" customFormat="1" ht="39.75" customHeight="1">
      <c r="A25" s="373">
        <v>14</v>
      </c>
      <c r="B25" s="209" t="s">
        <v>224</v>
      </c>
      <c r="C25" s="374" t="s">
        <v>107</v>
      </c>
      <c r="D25" s="375">
        <v>1</v>
      </c>
      <c r="E25" s="353"/>
      <c r="F25" s="371"/>
      <c r="G25" s="354"/>
    </row>
    <row r="26" spans="1:7" s="258" customFormat="1" ht="39.75" customHeight="1">
      <c r="A26" s="373">
        <v>15</v>
      </c>
      <c r="B26" s="209" t="s">
        <v>225</v>
      </c>
      <c r="C26" s="374" t="s">
        <v>107</v>
      </c>
      <c r="D26" s="375">
        <v>1</v>
      </c>
      <c r="E26" s="353"/>
      <c r="F26" s="371"/>
      <c r="G26" s="354"/>
    </row>
    <row r="27" spans="1:7" s="258" customFormat="1" ht="39.75" customHeight="1">
      <c r="A27" s="373">
        <v>16</v>
      </c>
      <c r="B27" s="209" t="s">
        <v>108</v>
      </c>
      <c r="C27" s="374" t="s">
        <v>107</v>
      </c>
      <c r="D27" s="374">
        <v>1</v>
      </c>
      <c r="E27" s="353"/>
      <c r="F27" s="371"/>
      <c r="G27" s="354"/>
    </row>
    <row r="28" spans="1:7" s="258" customFormat="1" ht="39.75" customHeight="1">
      <c r="A28" s="373">
        <v>17</v>
      </c>
      <c r="B28" s="209" t="s">
        <v>109</v>
      </c>
      <c r="C28" s="374" t="s">
        <v>2</v>
      </c>
      <c r="D28" s="374">
        <v>16</v>
      </c>
      <c r="E28" s="353"/>
      <c r="F28" s="371"/>
      <c r="G28" s="354"/>
    </row>
    <row r="29" spans="1:7" s="258" customFormat="1" ht="39.75" customHeight="1">
      <c r="A29" s="373">
        <v>18</v>
      </c>
      <c r="B29" s="209" t="s">
        <v>110</v>
      </c>
      <c r="C29" s="374" t="s">
        <v>107</v>
      </c>
      <c r="D29" s="374">
        <v>16</v>
      </c>
      <c r="E29" s="353"/>
      <c r="F29" s="371"/>
      <c r="G29" s="354"/>
    </row>
    <row r="30" spans="1:7" s="258" customFormat="1" ht="39.75" customHeight="1">
      <c r="A30" s="373">
        <v>19</v>
      </c>
      <c r="B30" s="209" t="s">
        <v>111</v>
      </c>
      <c r="C30" s="374" t="s">
        <v>107</v>
      </c>
      <c r="D30" s="375">
        <v>1</v>
      </c>
      <c r="E30" s="353"/>
      <c r="F30" s="371"/>
      <c r="G30" s="354"/>
    </row>
    <row r="31" spans="1:7" s="258" customFormat="1" ht="39.75" customHeight="1">
      <c r="A31" s="373">
        <v>20</v>
      </c>
      <c r="B31" s="209" t="s">
        <v>112</v>
      </c>
      <c r="C31" s="374" t="s">
        <v>107</v>
      </c>
      <c r="D31" s="375">
        <v>1</v>
      </c>
      <c r="E31" s="353"/>
      <c r="F31" s="371"/>
      <c r="G31" s="354"/>
    </row>
    <row r="32" spans="1:7" s="258" customFormat="1" ht="39.75" customHeight="1">
      <c r="A32" s="199"/>
      <c r="B32" s="199" t="s">
        <v>113</v>
      </c>
      <c r="C32" s="200"/>
      <c r="D32" s="200"/>
      <c r="E32" s="200"/>
      <c r="F32" s="200"/>
      <c r="G32" s="200"/>
    </row>
    <row r="33" spans="1:7" s="258" customFormat="1" ht="39.75" customHeight="1">
      <c r="A33" s="210">
        <v>21</v>
      </c>
      <c r="B33" s="211" t="s">
        <v>114</v>
      </c>
      <c r="C33" s="212" t="s">
        <v>88</v>
      </c>
      <c r="D33" s="213">
        <v>865</v>
      </c>
      <c r="E33" s="353"/>
      <c r="F33" s="371"/>
      <c r="G33" s="354"/>
    </row>
    <row r="34" spans="1:7" s="258" customFormat="1" ht="39.75" customHeight="1">
      <c r="A34" s="210">
        <v>22</v>
      </c>
      <c r="B34" s="211" t="s">
        <v>115</v>
      </c>
      <c r="C34" s="212" t="s">
        <v>88</v>
      </c>
      <c r="D34" s="213">
        <v>1145</v>
      </c>
      <c r="E34" s="353"/>
      <c r="F34" s="371"/>
      <c r="G34" s="354"/>
    </row>
    <row r="35" spans="1:7" s="258" customFormat="1" ht="39.75" customHeight="1">
      <c r="A35" s="210">
        <v>23</v>
      </c>
      <c r="B35" s="211" t="s">
        <v>116</v>
      </c>
      <c r="C35" s="212" t="s">
        <v>88</v>
      </c>
      <c r="D35" s="213">
        <v>1670</v>
      </c>
      <c r="E35" s="353"/>
      <c r="F35" s="371"/>
      <c r="G35" s="354"/>
    </row>
    <row r="36" spans="1:7" s="258" customFormat="1" ht="39.75" customHeight="1">
      <c r="A36" s="210">
        <v>24</v>
      </c>
      <c r="B36" s="211" t="s">
        <v>117</v>
      </c>
      <c r="C36" s="212" t="s">
        <v>88</v>
      </c>
      <c r="D36" s="213">
        <v>20</v>
      </c>
      <c r="E36" s="353"/>
      <c r="F36" s="371"/>
      <c r="G36" s="354"/>
    </row>
    <row r="37" spans="1:7" s="258" customFormat="1" ht="39.75" customHeight="1">
      <c r="A37" s="210">
        <v>25</v>
      </c>
      <c r="B37" s="211" t="s">
        <v>226</v>
      </c>
      <c r="C37" s="212" t="s">
        <v>88</v>
      </c>
      <c r="D37" s="213">
        <v>95</v>
      </c>
      <c r="E37" s="353"/>
      <c r="F37" s="371"/>
      <c r="G37" s="354"/>
    </row>
    <row r="38" spans="1:7" s="258" customFormat="1" ht="39.75" customHeight="1">
      <c r="A38" s="210">
        <v>26</v>
      </c>
      <c r="B38" s="211" t="s">
        <v>227</v>
      </c>
      <c r="C38" s="212" t="s">
        <v>88</v>
      </c>
      <c r="D38" s="213">
        <v>210</v>
      </c>
      <c r="E38" s="353"/>
      <c r="F38" s="371"/>
      <c r="G38" s="354"/>
    </row>
    <row r="39" spans="1:7" s="258" customFormat="1" ht="39.75" customHeight="1">
      <c r="A39" s="210">
        <v>27</v>
      </c>
      <c r="B39" s="211" t="s">
        <v>118</v>
      </c>
      <c r="C39" s="212" t="s">
        <v>88</v>
      </c>
      <c r="D39" s="213">
        <v>30</v>
      </c>
      <c r="E39" s="353"/>
      <c r="F39" s="371"/>
      <c r="G39" s="354"/>
    </row>
    <row r="40" spans="1:7" s="258" customFormat="1" ht="39.75" customHeight="1">
      <c r="A40" s="199"/>
      <c r="B40" s="199" t="s">
        <v>119</v>
      </c>
      <c r="C40" s="200"/>
      <c r="D40" s="200"/>
      <c r="E40" s="200"/>
      <c r="F40" s="200"/>
      <c r="G40" s="200"/>
    </row>
    <row r="41" spans="1:7" s="258" customFormat="1" ht="39.75" customHeight="1">
      <c r="A41" s="169">
        <v>28</v>
      </c>
      <c r="B41" s="87" t="s">
        <v>120</v>
      </c>
      <c r="C41" s="169" t="s">
        <v>87</v>
      </c>
      <c r="D41" s="170">
        <v>25</v>
      </c>
      <c r="E41" s="353"/>
      <c r="F41" s="371"/>
      <c r="G41" s="354"/>
    </row>
    <row r="42" spans="1:7" s="258" customFormat="1" ht="39.75" customHeight="1">
      <c r="A42" s="376">
        <v>29</v>
      </c>
      <c r="B42" s="377" t="s">
        <v>228</v>
      </c>
      <c r="C42" s="376" t="s">
        <v>87</v>
      </c>
      <c r="D42" s="378">
        <v>3</v>
      </c>
      <c r="E42" s="353"/>
      <c r="F42" s="371"/>
      <c r="G42" s="354"/>
    </row>
    <row r="43" spans="1:7" s="258" customFormat="1" ht="39.75" customHeight="1">
      <c r="A43" s="179">
        <v>30</v>
      </c>
      <c r="B43" s="338" t="s">
        <v>121</v>
      </c>
      <c r="C43" s="179" t="s">
        <v>29</v>
      </c>
      <c r="D43" s="379">
        <v>100</v>
      </c>
      <c r="E43" s="353"/>
      <c r="F43" s="371"/>
      <c r="G43" s="354"/>
    </row>
    <row r="44" spans="1:7" s="258" customFormat="1" ht="39.75" customHeight="1">
      <c r="A44" s="380">
        <v>31</v>
      </c>
      <c r="B44" s="381" t="s">
        <v>122</v>
      </c>
      <c r="C44" s="380" t="s">
        <v>37</v>
      </c>
      <c r="D44" s="382">
        <v>100</v>
      </c>
      <c r="E44" s="353"/>
      <c r="F44" s="371"/>
      <c r="G44" s="354"/>
    </row>
    <row r="45" spans="1:7" s="258" customFormat="1" ht="39.75" customHeight="1">
      <c r="A45" s="210">
        <v>32</v>
      </c>
      <c r="B45" s="214" t="s">
        <v>235</v>
      </c>
      <c r="C45" s="212" t="s">
        <v>88</v>
      </c>
      <c r="D45" s="213">
        <v>100</v>
      </c>
      <c r="E45" s="353"/>
      <c r="F45" s="371"/>
      <c r="G45" s="354"/>
    </row>
    <row r="46" spans="1:7" s="258" customFormat="1" ht="39.75" customHeight="1">
      <c r="A46" s="383">
        <v>33</v>
      </c>
      <c r="B46" s="384" t="s">
        <v>123</v>
      </c>
      <c r="C46" s="385" t="s">
        <v>87</v>
      </c>
      <c r="D46" s="386">
        <v>25</v>
      </c>
      <c r="E46" s="353"/>
      <c r="F46" s="371"/>
      <c r="G46" s="354"/>
    </row>
    <row r="47" spans="1:7" s="258" customFormat="1" ht="39.75" customHeight="1">
      <c r="A47" s="199"/>
      <c r="B47" s="199" t="s">
        <v>124</v>
      </c>
      <c r="C47" s="200"/>
      <c r="D47" s="200"/>
      <c r="E47" s="200"/>
      <c r="F47" s="200"/>
      <c r="G47" s="200"/>
    </row>
    <row r="48" spans="1:7" s="258" customFormat="1" ht="39.75" customHeight="1">
      <c r="A48" s="199"/>
      <c r="B48" s="199" t="s">
        <v>125</v>
      </c>
      <c r="C48" s="200"/>
      <c r="D48" s="200"/>
      <c r="E48" s="200"/>
      <c r="F48" s="200"/>
      <c r="G48" s="200"/>
    </row>
    <row r="49" spans="1:8" s="258" customFormat="1" ht="39.75" customHeight="1">
      <c r="A49" s="221">
        <v>36</v>
      </c>
      <c r="B49" s="222" t="s">
        <v>236</v>
      </c>
      <c r="C49" s="223" t="s">
        <v>76</v>
      </c>
      <c r="D49" s="223">
        <v>15</v>
      </c>
      <c r="E49" s="353"/>
      <c r="F49" s="371"/>
      <c r="G49" s="354" t="s">
        <v>242</v>
      </c>
      <c r="H49" s="425"/>
    </row>
    <row r="50" spans="1:8" s="258" customFormat="1" ht="39.75" customHeight="1">
      <c r="A50" s="221">
        <v>37</v>
      </c>
      <c r="B50" s="222" t="s">
        <v>229</v>
      </c>
      <c r="C50" s="223" t="s">
        <v>76</v>
      </c>
      <c r="D50" s="223">
        <v>114</v>
      </c>
      <c r="E50" s="353"/>
      <c r="F50" s="371"/>
      <c r="G50" s="354" t="s">
        <v>242</v>
      </c>
    </row>
    <row r="51" spans="1:8" s="258" customFormat="1" ht="39.75" customHeight="1">
      <c r="A51" s="221">
        <v>38</v>
      </c>
      <c r="B51" s="222" t="s">
        <v>230</v>
      </c>
      <c r="C51" s="223" t="s">
        <v>76</v>
      </c>
      <c r="D51" s="223">
        <v>40</v>
      </c>
      <c r="E51" s="353"/>
      <c r="F51" s="371"/>
      <c r="G51" s="354"/>
    </row>
    <row r="52" spans="1:8" s="258" customFormat="1" ht="39.75" customHeight="1">
      <c r="A52" s="221">
        <v>39</v>
      </c>
      <c r="B52" s="224" t="s">
        <v>126</v>
      </c>
      <c r="C52" s="223" t="s">
        <v>76</v>
      </c>
      <c r="D52" s="223">
        <v>5</v>
      </c>
      <c r="E52" s="353"/>
      <c r="F52" s="371"/>
      <c r="G52" s="354"/>
    </row>
    <row r="53" spans="1:8" s="258" customFormat="1" ht="39.75" customHeight="1">
      <c r="A53" s="225">
        <v>40</v>
      </c>
      <c r="B53" s="226" t="s">
        <v>127</v>
      </c>
      <c r="C53" s="228" t="s">
        <v>75</v>
      </c>
      <c r="D53" s="228">
        <v>177</v>
      </c>
      <c r="E53" s="353"/>
      <c r="F53" s="371"/>
      <c r="G53" s="354"/>
    </row>
    <row r="54" spans="1:8" s="258" customFormat="1" ht="39.75" customHeight="1">
      <c r="A54" s="225">
        <v>41</v>
      </c>
      <c r="B54" s="226" t="s">
        <v>231</v>
      </c>
      <c r="C54" s="228" t="s">
        <v>75</v>
      </c>
      <c r="D54" s="228">
        <v>6</v>
      </c>
      <c r="E54" s="353"/>
      <c r="F54" s="371"/>
      <c r="G54" s="354"/>
    </row>
    <row r="55" spans="1:8" s="258" customFormat="1" ht="39.75" customHeight="1">
      <c r="A55" s="225">
        <v>42</v>
      </c>
      <c r="B55" s="226" t="s">
        <v>232</v>
      </c>
      <c r="C55" s="228" t="s">
        <v>75</v>
      </c>
      <c r="D55" s="228">
        <v>1</v>
      </c>
      <c r="E55" s="353"/>
      <c r="F55" s="371"/>
      <c r="G55" s="354"/>
    </row>
    <row r="56" spans="1:8" s="258" customFormat="1" ht="39.75" customHeight="1">
      <c r="A56" s="225">
        <v>43</v>
      </c>
      <c r="B56" s="226" t="s">
        <v>233</v>
      </c>
      <c r="C56" s="228" t="s">
        <v>75</v>
      </c>
      <c r="D56" s="228">
        <v>20</v>
      </c>
      <c r="E56" s="353"/>
      <c r="F56" s="371"/>
      <c r="G56" s="354"/>
    </row>
    <row r="57" spans="1:8" s="258" customFormat="1" ht="39.75" customHeight="1">
      <c r="A57" s="225">
        <v>44</v>
      </c>
      <c r="B57" s="226" t="s">
        <v>128</v>
      </c>
      <c r="C57" s="227" t="s">
        <v>75</v>
      </c>
      <c r="D57" s="228">
        <v>14</v>
      </c>
      <c r="E57" s="353"/>
      <c r="F57" s="371"/>
      <c r="G57" s="354"/>
      <c r="H57" s="261"/>
    </row>
    <row r="58" spans="1:8" s="258" customFormat="1" ht="39.75" customHeight="1">
      <c r="A58" s="210">
        <v>45</v>
      </c>
      <c r="B58" s="229" t="s">
        <v>129</v>
      </c>
      <c r="C58" s="212" t="s">
        <v>75</v>
      </c>
      <c r="D58" s="212">
        <v>46</v>
      </c>
      <c r="E58" s="353"/>
      <c r="F58" s="371"/>
      <c r="G58" s="354"/>
    </row>
    <row r="59" spans="1:8" s="258" customFormat="1" ht="39.75" customHeight="1">
      <c r="A59" s="210">
        <v>47</v>
      </c>
      <c r="B59" s="229" t="s">
        <v>130</v>
      </c>
      <c r="C59" s="212" t="s">
        <v>75</v>
      </c>
      <c r="D59" s="212">
        <v>70</v>
      </c>
      <c r="E59" s="353"/>
      <c r="F59" s="371"/>
      <c r="G59" s="354"/>
    </row>
    <row r="60" spans="1:8" s="258" customFormat="1" ht="39.75" customHeight="1">
      <c r="A60" s="230"/>
      <c r="B60" s="231" t="s">
        <v>131</v>
      </c>
      <c r="C60" s="230"/>
      <c r="D60" s="232"/>
      <c r="E60" s="232"/>
      <c r="F60" s="232"/>
      <c r="G60" s="232"/>
    </row>
    <row r="61" spans="1:8" s="258" customFormat="1" ht="39.75" customHeight="1">
      <c r="A61" s="86">
        <v>48</v>
      </c>
      <c r="B61" s="233" t="s">
        <v>132</v>
      </c>
      <c r="C61" s="234" t="s">
        <v>37</v>
      </c>
      <c r="D61" s="235">
        <v>1200</v>
      </c>
      <c r="E61" s="353"/>
      <c r="F61" s="371"/>
      <c r="G61" s="354"/>
    </row>
    <row r="62" spans="1:8" s="258" customFormat="1" ht="39.75" customHeight="1">
      <c r="A62" s="86">
        <v>49</v>
      </c>
      <c r="B62" s="233" t="s">
        <v>133</v>
      </c>
      <c r="C62" s="234" t="s">
        <v>37</v>
      </c>
      <c r="D62" s="235">
        <v>100</v>
      </c>
      <c r="E62" s="353"/>
      <c r="F62" s="371"/>
      <c r="G62" s="354"/>
    </row>
    <row r="63" spans="1:8" s="258" customFormat="1" ht="39.75" customHeight="1">
      <c r="A63" s="86">
        <v>50</v>
      </c>
      <c r="B63" s="233" t="s">
        <v>134</v>
      </c>
      <c r="C63" s="234" t="s">
        <v>37</v>
      </c>
      <c r="D63" s="235">
        <v>100</v>
      </c>
      <c r="E63" s="353"/>
      <c r="F63" s="371"/>
      <c r="G63" s="354"/>
    </row>
    <row r="64" spans="1:8" s="258" customFormat="1" ht="39.75" customHeight="1">
      <c r="A64" s="215">
        <v>51</v>
      </c>
      <c r="B64" s="91" t="s">
        <v>135</v>
      </c>
      <c r="C64" s="216" t="s">
        <v>29</v>
      </c>
      <c r="D64" s="217">
        <v>180</v>
      </c>
      <c r="E64" s="353"/>
      <c r="F64" s="371"/>
      <c r="G64" s="354"/>
    </row>
    <row r="65" spans="1:7" s="258" customFormat="1" ht="39.75" customHeight="1">
      <c r="A65" s="215">
        <v>52</v>
      </c>
      <c r="B65" s="91" t="s">
        <v>136</v>
      </c>
      <c r="C65" s="216" t="s">
        <v>29</v>
      </c>
      <c r="D65" s="217">
        <v>21</v>
      </c>
      <c r="E65" s="353"/>
      <c r="F65" s="371"/>
      <c r="G65" s="354"/>
    </row>
    <row r="66" spans="1:7" s="258" customFormat="1" ht="39.75" customHeight="1">
      <c r="A66" s="215">
        <v>53</v>
      </c>
      <c r="B66" s="91" t="s">
        <v>137</v>
      </c>
      <c r="C66" s="216" t="s">
        <v>29</v>
      </c>
      <c r="D66" s="217">
        <v>35</v>
      </c>
      <c r="E66" s="353"/>
      <c r="F66" s="371"/>
      <c r="G66" s="354"/>
    </row>
    <row r="67" spans="1:7" s="258" customFormat="1" ht="39.75" customHeight="1">
      <c r="A67" s="215">
        <v>54</v>
      </c>
      <c r="B67" s="91" t="s">
        <v>138</v>
      </c>
      <c r="C67" s="216" t="s">
        <v>29</v>
      </c>
      <c r="D67" s="217">
        <v>8</v>
      </c>
      <c r="E67" s="353"/>
      <c r="F67" s="371"/>
      <c r="G67" s="354"/>
    </row>
    <row r="68" spans="1:7" s="258" customFormat="1" ht="18.75" customHeight="1">
      <c r="A68" s="243"/>
      <c r="B68" s="244" t="s">
        <v>139</v>
      </c>
      <c r="C68" s="243"/>
      <c r="D68" s="245"/>
      <c r="E68" s="245"/>
      <c r="F68" s="245"/>
      <c r="G68" s="245"/>
    </row>
    <row r="69" spans="1:7" s="258" customFormat="1" ht="39.75" customHeight="1">
      <c r="A69" s="236">
        <v>55</v>
      </c>
      <c r="B69" s="91" t="s">
        <v>140</v>
      </c>
      <c r="C69" s="237" t="s">
        <v>75</v>
      </c>
      <c r="D69" s="238">
        <v>6</v>
      </c>
      <c r="E69" s="353"/>
      <c r="F69" s="371"/>
      <c r="G69" s="354"/>
    </row>
    <row r="70" spans="1:7" s="258" customFormat="1" ht="39.75" customHeight="1">
      <c r="A70" s="239">
        <v>56</v>
      </c>
      <c r="B70" s="91" t="s">
        <v>234</v>
      </c>
      <c r="C70" s="240" t="s">
        <v>29</v>
      </c>
      <c r="D70" s="241">
        <v>75</v>
      </c>
      <c r="E70" s="353"/>
      <c r="F70" s="371"/>
      <c r="G70" s="354"/>
    </row>
    <row r="71" spans="1:7" s="258" customFormat="1" ht="39.75" customHeight="1">
      <c r="A71" s="86">
        <v>57</v>
      </c>
      <c r="B71" s="242" t="s">
        <v>141</v>
      </c>
      <c r="C71" s="85" t="s">
        <v>89</v>
      </c>
      <c r="D71" s="387">
        <v>6</v>
      </c>
      <c r="E71" s="353"/>
      <c r="F71" s="371"/>
      <c r="G71" s="354"/>
    </row>
    <row r="72" spans="1:7" s="258" customFormat="1" ht="39.75" customHeight="1">
      <c r="A72" s="86">
        <v>58</v>
      </c>
      <c r="B72" s="242" t="s">
        <v>142</v>
      </c>
      <c r="C72" s="85" t="s">
        <v>89</v>
      </c>
      <c r="D72" s="387">
        <v>1</v>
      </c>
      <c r="E72" s="353"/>
      <c r="F72" s="371"/>
      <c r="G72" s="354"/>
    </row>
    <row r="73" spans="1:7" s="258" customFormat="1" ht="39.75" customHeight="1">
      <c r="A73" s="86">
        <v>59</v>
      </c>
      <c r="B73" s="209" t="s">
        <v>143</v>
      </c>
      <c r="C73" s="85" t="s">
        <v>89</v>
      </c>
      <c r="D73" s="387">
        <v>1</v>
      </c>
      <c r="E73" s="353"/>
      <c r="F73" s="371"/>
      <c r="G73" s="354"/>
    </row>
    <row r="74" spans="1:7" s="258" customFormat="1" ht="39.75" customHeight="1">
      <c r="A74" s="86">
        <v>60</v>
      </c>
      <c r="B74" s="209" t="s">
        <v>144</v>
      </c>
      <c r="C74" s="85" t="s">
        <v>89</v>
      </c>
      <c r="D74" s="387">
        <v>20</v>
      </c>
      <c r="E74" s="353"/>
      <c r="F74" s="371"/>
      <c r="G74" s="354"/>
    </row>
    <row r="75" spans="1:7" s="258" customFormat="1" ht="18" customHeight="1">
      <c r="A75" s="393"/>
      <c r="B75" s="394" t="s">
        <v>237</v>
      </c>
      <c r="C75" s="395"/>
      <c r="D75" s="395"/>
      <c r="E75" s="395"/>
      <c r="F75" s="392"/>
      <c r="G75" s="395"/>
    </row>
    <row r="76" spans="1:7" s="258" customFormat="1" ht="39.75" customHeight="1">
      <c r="A76" s="263"/>
      <c r="B76" s="264" t="s">
        <v>94</v>
      </c>
      <c r="C76" s="265"/>
      <c r="D76" s="356"/>
      <c r="E76" s="357"/>
      <c r="F76" s="262"/>
      <c r="G76" s="259"/>
    </row>
    <row r="77" spans="1:7" s="258" customFormat="1" ht="39.75" customHeight="1">
      <c r="A77" s="263"/>
      <c r="B77" s="358" t="s">
        <v>1</v>
      </c>
      <c r="C77" s="359"/>
      <c r="D77" s="360"/>
      <c r="E77" s="361"/>
      <c r="F77" s="262"/>
      <c r="G77" s="259"/>
    </row>
    <row r="78" spans="1:7" s="258" customFormat="1" ht="39.75" customHeight="1">
      <c r="A78" s="263"/>
      <c r="B78" s="362" t="s">
        <v>12</v>
      </c>
      <c r="C78" s="363"/>
      <c r="D78" s="360"/>
      <c r="E78" s="361"/>
      <c r="F78" s="262"/>
      <c r="G78" s="259"/>
    </row>
    <row r="79" spans="1:7" s="258" customFormat="1" ht="39.75" customHeight="1">
      <c r="A79" s="263"/>
      <c r="B79" s="358" t="s">
        <v>1</v>
      </c>
      <c r="C79" s="359"/>
      <c r="D79" s="360"/>
      <c r="E79" s="361"/>
      <c r="F79" s="262"/>
      <c r="G79" s="259"/>
    </row>
    <row r="80" spans="1:7" s="258" customFormat="1" ht="39.75" customHeight="1">
      <c r="A80" s="263"/>
      <c r="B80" s="364" t="s">
        <v>15</v>
      </c>
      <c r="C80" s="365"/>
      <c r="D80" s="360"/>
      <c r="E80" s="361"/>
      <c r="F80" s="262"/>
      <c r="G80" s="259"/>
    </row>
    <row r="81" spans="1:7" s="258" customFormat="1" ht="39.75" customHeight="1">
      <c r="A81" s="263"/>
      <c r="B81" s="358" t="s">
        <v>1</v>
      </c>
      <c r="C81" s="359"/>
      <c r="D81" s="360"/>
      <c r="E81" s="361"/>
      <c r="F81" s="262"/>
      <c r="G81" s="259"/>
    </row>
    <row r="82" spans="1:7" s="258" customFormat="1" ht="39.75" customHeight="1">
      <c r="A82" s="263"/>
      <c r="B82" s="364" t="s">
        <v>16</v>
      </c>
      <c r="C82" s="363"/>
      <c r="D82" s="360"/>
      <c r="E82" s="361"/>
      <c r="F82" s="262"/>
      <c r="G82" s="259"/>
    </row>
    <row r="83" spans="1:7" s="258" customFormat="1" ht="39.75" customHeight="1">
      <c r="A83" s="263"/>
      <c r="B83" s="358" t="s">
        <v>1</v>
      </c>
      <c r="C83" s="359"/>
      <c r="D83" s="360"/>
      <c r="E83" s="361"/>
      <c r="F83" s="262"/>
      <c r="G83" s="259"/>
    </row>
    <row r="84" spans="1:7" s="258" customFormat="1" ht="39.75" customHeight="1">
      <c r="A84" s="263"/>
      <c r="B84" s="362" t="s">
        <v>5</v>
      </c>
      <c r="C84" s="363"/>
      <c r="D84" s="360"/>
      <c r="E84" s="361"/>
      <c r="F84" s="262"/>
      <c r="G84" s="259"/>
    </row>
    <row r="85" spans="1:7" s="258" customFormat="1" ht="39.75" customHeight="1">
      <c r="A85" s="266"/>
      <c r="B85" s="358" t="s">
        <v>1</v>
      </c>
      <c r="C85" s="366"/>
      <c r="D85" s="367"/>
      <c r="E85" s="368"/>
      <c r="F85" s="262"/>
      <c r="G85" s="259"/>
    </row>
    <row r="86" spans="1:7" s="258" customFormat="1" ht="39.75" customHeight="1">
      <c r="A86" s="266"/>
      <c r="B86" s="358" t="s">
        <v>6</v>
      </c>
      <c r="C86" s="363">
        <v>0.18</v>
      </c>
      <c r="D86" s="369"/>
      <c r="E86" s="370"/>
      <c r="F86" s="262"/>
      <c r="G86" s="259"/>
    </row>
    <row r="87" spans="1:7" s="258" customFormat="1" ht="39.75" customHeight="1">
      <c r="A87" s="266"/>
      <c r="B87" s="358" t="s">
        <v>1</v>
      </c>
      <c r="C87" s="366"/>
      <c r="D87" s="369"/>
      <c r="E87" s="370"/>
      <c r="F87" s="262"/>
      <c r="G87" s="259"/>
    </row>
  </sheetData>
  <mergeCells count="11">
    <mergeCell ref="G7:G8"/>
    <mergeCell ref="B1:G1"/>
    <mergeCell ref="B2:F2"/>
    <mergeCell ref="A3:F3"/>
    <mergeCell ref="B5:F5"/>
    <mergeCell ref="A7:A8"/>
    <mergeCell ref="B7:B8"/>
    <mergeCell ref="C7:C8"/>
    <mergeCell ref="D7:D8"/>
    <mergeCell ref="E7:E8"/>
    <mergeCell ref="F7:F8"/>
  </mergeCells>
  <pageMargins left="0.2" right="0.2" top="0.2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topLeftCell="A13" zoomScale="80" zoomScaleNormal="80" workbookViewId="0">
      <selection activeCell="G24" sqref="G24"/>
    </sheetView>
  </sheetViews>
  <sheetFormatPr defaultColWidth="8.81640625" defaultRowHeight="14.5"/>
  <cols>
    <col min="1" max="1" width="5.7265625" style="52" customWidth="1"/>
    <col min="2" max="2" width="38.81640625" style="1" customWidth="1"/>
    <col min="3" max="3" width="9.54296875" style="1" customWidth="1"/>
    <col min="4" max="4" width="10.7265625" style="1" customWidth="1"/>
    <col min="5" max="5" width="13.7265625" style="1" customWidth="1"/>
    <col min="6" max="6" width="23.26953125" style="1" customWidth="1"/>
    <col min="7" max="7" width="21.81640625" style="1" customWidth="1"/>
    <col min="8" max="16384" width="8.81640625" style="1"/>
  </cols>
  <sheetData>
    <row r="1" spans="1:7" customFormat="1" ht="54.75" customHeight="1">
      <c r="A1" s="7"/>
      <c r="B1" s="442" t="s">
        <v>213</v>
      </c>
      <c r="C1" s="443"/>
      <c r="D1" s="443"/>
      <c r="E1" s="443"/>
      <c r="F1" s="443"/>
      <c r="G1" s="443"/>
    </row>
    <row r="2" spans="1:7" ht="18" customHeight="1">
      <c r="A2" s="55" t="s">
        <v>0</v>
      </c>
      <c r="B2" s="444"/>
      <c r="C2" s="444"/>
      <c r="D2" s="444"/>
      <c r="E2" s="444"/>
      <c r="F2" s="444"/>
    </row>
    <row r="3" spans="1:7" ht="16">
      <c r="A3" s="441" t="s">
        <v>145</v>
      </c>
      <c r="B3" s="441"/>
      <c r="C3" s="441"/>
      <c r="D3" s="441"/>
      <c r="E3" s="441"/>
      <c r="F3" s="441"/>
    </row>
    <row r="4" spans="1:7">
      <c r="B4" s="2"/>
      <c r="C4" s="2"/>
      <c r="D4" s="2"/>
      <c r="E4" s="2"/>
    </row>
    <row r="5" spans="1:7" ht="16">
      <c r="B5" s="445"/>
      <c r="C5" s="445"/>
      <c r="D5" s="445"/>
      <c r="E5" s="445"/>
      <c r="F5" s="445"/>
    </row>
    <row r="7" spans="1:7" s="3" customFormat="1" ht="29.25" customHeight="1">
      <c r="A7" s="446" t="s">
        <v>9</v>
      </c>
      <c r="B7" s="437" t="s">
        <v>10</v>
      </c>
      <c r="C7" s="437" t="s">
        <v>11</v>
      </c>
      <c r="D7" s="437" t="s">
        <v>13</v>
      </c>
      <c r="E7" s="440" t="s">
        <v>17</v>
      </c>
      <c r="F7" s="437" t="s">
        <v>18</v>
      </c>
      <c r="G7" s="437" t="s">
        <v>19</v>
      </c>
    </row>
    <row r="8" spans="1:7" s="3" customFormat="1" ht="15" customHeight="1">
      <c r="A8" s="446"/>
      <c r="B8" s="437"/>
      <c r="C8" s="437"/>
      <c r="D8" s="437"/>
      <c r="E8" s="440"/>
      <c r="F8" s="437"/>
      <c r="G8" s="437"/>
    </row>
    <row r="9" spans="1:7" s="3" customFormat="1" ht="16">
      <c r="A9" s="56">
        <v>1</v>
      </c>
      <c r="B9" s="54">
        <v>2</v>
      </c>
      <c r="C9" s="54">
        <v>3</v>
      </c>
      <c r="D9" s="54">
        <v>4</v>
      </c>
      <c r="E9" s="25">
        <v>5</v>
      </c>
      <c r="F9" s="25">
        <v>6</v>
      </c>
      <c r="G9" s="17">
        <v>7</v>
      </c>
    </row>
    <row r="10" spans="1:7" ht="34.5" customHeight="1">
      <c r="A10" s="218">
        <v>1</v>
      </c>
      <c r="B10" s="248" t="s">
        <v>146</v>
      </c>
      <c r="C10" s="219" t="s">
        <v>75</v>
      </c>
      <c r="D10" s="220">
        <v>1</v>
      </c>
      <c r="E10" s="246"/>
      <c r="F10" s="246"/>
      <c r="G10" s="247"/>
    </row>
    <row r="11" spans="1:7" ht="33.75" customHeight="1">
      <c r="A11" s="218">
        <v>2</v>
      </c>
      <c r="B11" s="423" t="s">
        <v>147</v>
      </c>
      <c r="C11" s="219" t="s">
        <v>75</v>
      </c>
      <c r="D11" s="220">
        <v>2</v>
      </c>
      <c r="E11" s="246"/>
      <c r="F11" s="246"/>
      <c r="G11" s="1" t="s">
        <v>243</v>
      </c>
    </row>
    <row r="12" spans="1:7" ht="41.25" customHeight="1">
      <c r="A12" s="218">
        <v>3</v>
      </c>
      <c r="B12" s="249" t="s">
        <v>148</v>
      </c>
      <c r="C12" s="193" t="s">
        <v>76</v>
      </c>
      <c r="D12" s="250">
        <v>2</v>
      </c>
      <c r="E12" s="246"/>
      <c r="F12" s="246"/>
      <c r="G12" s="247"/>
    </row>
    <row r="13" spans="1:7" ht="39" customHeight="1">
      <c r="A13" s="218">
        <v>4</v>
      </c>
      <c r="B13" s="248" t="s">
        <v>214</v>
      </c>
      <c r="C13" s="219" t="s">
        <v>75</v>
      </c>
      <c r="D13" s="220">
        <v>5</v>
      </c>
      <c r="E13" s="246"/>
      <c r="F13" s="246"/>
      <c r="G13" s="247"/>
    </row>
    <row r="14" spans="1:7" ht="16">
      <c r="A14" s="218">
        <v>5</v>
      </c>
      <c r="B14" s="424" t="s">
        <v>149</v>
      </c>
      <c r="C14" s="219" t="s">
        <v>75</v>
      </c>
      <c r="D14" s="220">
        <v>5</v>
      </c>
      <c r="E14" s="246"/>
      <c r="F14" s="246"/>
      <c r="G14" s="1" t="s">
        <v>243</v>
      </c>
    </row>
    <row r="15" spans="1:7" ht="16">
      <c r="A15" s="218">
        <v>6</v>
      </c>
      <c r="B15" s="251" t="s">
        <v>150</v>
      </c>
      <c r="C15" s="193" t="s">
        <v>76</v>
      </c>
      <c r="D15" s="220">
        <v>99</v>
      </c>
      <c r="E15" s="246"/>
      <c r="F15" s="246"/>
      <c r="G15" s="247"/>
    </row>
    <row r="16" spans="1:7" ht="16">
      <c r="A16" s="218">
        <v>7</v>
      </c>
      <c r="B16" s="194" t="s">
        <v>151</v>
      </c>
      <c r="C16" s="193" t="s">
        <v>29</v>
      </c>
      <c r="D16" s="252">
        <v>2700</v>
      </c>
      <c r="E16" s="246"/>
      <c r="F16" s="246"/>
      <c r="G16" s="247"/>
    </row>
    <row r="17" spans="1:7" ht="28">
      <c r="A17" s="218">
        <v>8</v>
      </c>
      <c r="B17" s="253" t="s">
        <v>152</v>
      </c>
      <c r="C17" s="193" t="s">
        <v>76</v>
      </c>
      <c r="D17" s="250">
        <v>48</v>
      </c>
      <c r="E17" s="246"/>
      <c r="F17" s="246"/>
      <c r="G17" s="247"/>
    </row>
    <row r="18" spans="1:7" ht="39">
      <c r="A18" s="218">
        <v>9</v>
      </c>
      <c r="B18" s="254" t="s">
        <v>153</v>
      </c>
      <c r="C18" s="193" t="s">
        <v>76</v>
      </c>
      <c r="D18" s="250">
        <v>12</v>
      </c>
      <c r="E18" s="246"/>
      <c r="F18" s="246"/>
      <c r="G18" s="247"/>
    </row>
    <row r="19" spans="1:7" ht="51.75" customHeight="1">
      <c r="A19" s="218">
        <v>10</v>
      </c>
      <c r="B19" s="254" t="s">
        <v>215</v>
      </c>
      <c r="C19" s="193" t="s">
        <v>76</v>
      </c>
      <c r="D19" s="250">
        <v>44</v>
      </c>
      <c r="E19" s="246"/>
      <c r="F19" s="246"/>
      <c r="G19" s="247"/>
    </row>
    <row r="20" spans="1:7" ht="16">
      <c r="A20" s="218">
        <v>11</v>
      </c>
      <c r="B20" s="222" t="s">
        <v>154</v>
      </c>
      <c r="C20" s="193" t="s">
        <v>76</v>
      </c>
      <c r="D20" s="252">
        <v>200</v>
      </c>
      <c r="E20" s="246"/>
      <c r="F20" s="246"/>
      <c r="G20" s="247"/>
    </row>
    <row r="21" spans="1:7" ht="36.75" customHeight="1">
      <c r="A21" s="218">
        <v>12</v>
      </c>
      <c r="B21" s="255" t="s">
        <v>132</v>
      </c>
      <c r="C21" s="256" t="s">
        <v>37</v>
      </c>
      <c r="D21" s="220">
        <v>900</v>
      </c>
      <c r="E21" s="246"/>
      <c r="F21" s="246"/>
      <c r="G21" s="247"/>
    </row>
    <row r="22" spans="1:7" ht="32.25" customHeight="1">
      <c r="A22" s="218">
        <v>13</v>
      </c>
      <c r="B22" s="222" t="s">
        <v>216</v>
      </c>
      <c r="C22" s="219" t="s">
        <v>75</v>
      </c>
      <c r="D22" s="220">
        <v>1</v>
      </c>
      <c r="E22" s="246"/>
      <c r="F22" s="246"/>
      <c r="G22" s="247"/>
    </row>
    <row r="23" spans="1:7" ht="27.75" customHeight="1">
      <c r="A23" s="218">
        <v>14</v>
      </c>
      <c r="B23" s="222" t="s">
        <v>217</v>
      </c>
      <c r="C23" s="193" t="s">
        <v>76</v>
      </c>
      <c r="D23" s="220">
        <v>4</v>
      </c>
      <c r="E23" s="246"/>
      <c r="F23" s="246"/>
      <c r="G23" s="247" t="s">
        <v>242</v>
      </c>
    </row>
    <row r="24" spans="1:7" ht="16">
      <c r="A24" s="18"/>
      <c r="B24" s="20" t="s">
        <v>3</v>
      </c>
      <c r="C24" s="21"/>
      <c r="D24" s="22"/>
      <c r="E24" s="186"/>
      <c r="F24" s="106"/>
      <c r="G24" s="183"/>
    </row>
    <row r="25" spans="1:7" ht="28">
      <c r="A25" s="26"/>
      <c r="B25" s="190" t="s">
        <v>94</v>
      </c>
      <c r="C25" s="191"/>
      <c r="D25" s="16"/>
      <c r="E25" s="187"/>
      <c r="F25" s="188"/>
      <c r="G25" s="183"/>
    </row>
    <row r="26" spans="1:7" ht="16">
      <c r="A26" s="26"/>
      <c r="B26" s="97" t="s">
        <v>1</v>
      </c>
      <c r="C26" s="98"/>
      <c r="D26" s="339"/>
      <c r="E26" s="340"/>
      <c r="F26" s="106"/>
      <c r="G26" s="183"/>
    </row>
    <row r="27" spans="1:7" ht="16">
      <c r="A27" s="26"/>
      <c r="B27" s="95" t="s">
        <v>12</v>
      </c>
      <c r="C27" s="96"/>
      <c r="D27" s="339"/>
      <c r="E27" s="340"/>
      <c r="F27" s="106"/>
      <c r="G27" s="183"/>
    </row>
    <row r="28" spans="1:7" ht="16">
      <c r="A28" s="26"/>
      <c r="B28" s="97" t="s">
        <v>1</v>
      </c>
      <c r="C28" s="98"/>
      <c r="D28" s="339"/>
      <c r="E28" s="340"/>
      <c r="F28" s="106"/>
      <c r="G28" s="183"/>
    </row>
    <row r="29" spans="1:7" ht="16">
      <c r="A29" s="26"/>
      <c r="B29" s="99" t="s">
        <v>15</v>
      </c>
      <c r="C29" s="341"/>
      <c r="D29" s="339"/>
      <c r="E29" s="340"/>
      <c r="F29" s="106"/>
      <c r="G29" s="183"/>
    </row>
    <row r="30" spans="1:7" ht="16">
      <c r="A30" s="26"/>
      <c r="B30" s="97" t="s">
        <v>1</v>
      </c>
      <c r="C30" s="98"/>
      <c r="D30" s="339"/>
      <c r="E30" s="340"/>
      <c r="F30" s="106"/>
      <c r="G30" s="183"/>
    </row>
    <row r="31" spans="1:7" ht="16">
      <c r="A31" s="26"/>
      <c r="B31" s="99" t="s">
        <v>16</v>
      </c>
      <c r="C31" s="96"/>
      <c r="D31" s="339"/>
      <c r="E31" s="340"/>
      <c r="F31" s="106"/>
      <c r="G31" s="183"/>
    </row>
    <row r="32" spans="1:7" ht="16">
      <c r="A32" s="26"/>
      <c r="B32" s="97" t="s">
        <v>1</v>
      </c>
      <c r="C32" s="98"/>
      <c r="D32" s="339"/>
      <c r="E32" s="340"/>
      <c r="F32" s="106"/>
      <c r="G32" s="183"/>
    </row>
    <row r="33" spans="1:7" ht="32">
      <c r="A33" s="26"/>
      <c r="B33" s="95" t="s">
        <v>5</v>
      </c>
      <c r="C33" s="96"/>
      <c r="D33" s="339"/>
      <c r="E33" s="340"/>
      <c r="F33" s="106"/>
      <c r="G33" s="183"/>
    </row>
    <row r="34" spans="1:7" ht="16">
      <c r="A34" s="329"/>
      <c r="B34" s="97" t="s">
        <v>1</v>
      </c>
      <c r="C34" s="100"/>
      <c r="D34" s="342"/>
      <c r="E34" s="343"/>
      <c r="F34" s="106"/>
      <c r="G34" s="183"/>
    </row>
    <row r="35" spans="1:7" ht="16">
      <c r="A35" s="329"/>
      <c r="B35" s="97" t="s">
        <v>6</v>
      </c>
      <c r="C35" s="96">
        <v>0.18</v>
      </c>
      <c r="D35" s="344"/>
      <c r="E35" s="345"/>
      <c r="F35" s="106"/>
      <c r="G35" s="183"/>
    </row>
    <row r="36" spans="1:7" ht="16">
      <c r="A36" s="329"/>
      <c r="B36" s="97" t="s">
        <v>1</v>
      </c>
      <c r="C36" s="100"/>
      <c r="D36" s="344"/>
      <c r="E36" s="345"/>
      <c r="F36" s="106"/>
      <c r="G36" s="183"/>
    </row>
  </sheetData>
  <mergeCells count="11">
    <mergeCell ref="G7:G8"/>
    <mergeCell ref="B1:G1"/>
    <mergeCell ref="B2:F2"/>
    <mergeCell ref="A3:F3"/>
    <mergeCell ref="B5:F5"/>
    <mergeCell ref="A7:A8"/>
    <mergeCell ref="B7:B8"/>
    <mergeCell ref="C7:C8"/>
    <mergeCell ref="D7:D8"/>
    <mergeCell ref="E7:E8"/>
    <mergeCell ref="F7:F8"/>
  </mergeCells>
  <pageMargins left="0.2" right="0.2" top="0.2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ნაკრები კრებს</vt:lpstr>
      <vt:lpstr> #1ინტერიერი-კრებსითი</vt:lpstr>
      <vt:lpstr>N2-წყ-კან -კრებსითი</vt:lpstr>
      <vt:lpstr>N5-eleqtro</vt:lpstr>
      <vt:lpstr>N6-komp.</vt:lpstr>
      <vt:lpstr>'N2-წყ-კან -კრებსითი'!Print_Area</vt:lpstr>
      <vt:lpstr>'N5-eleqtro'!Print_Area</vt:lpstr>
      <vt:lpstr>'N6-komp.'!Print_Area</vt:lpstr>
      <vt:lpstr>'ნაკრები კრებს'!Print_Area</vt:lpstr>
      <vt:lpstr>' #1ინტერიერი-კრებსითი'!Print_Titles</vt:lpstr>
      <vt:lpstr>'N2-წყ-კან -კრებსითი'!Print_Titles</vt:lpstr>
      <vt:lpstr>'N5-eleqtro'!Print_Titles</vt:lpstr>
      <vt:lpstr>'N6-komp.'!Print_Titles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cp:lastPrinted>2025-03-02T19:38:27Z</cp:lastPrinted>
  <dcterms:created xsi:type="dcterms:W3CDTF">2024-06-21T03:14:18Z</dcterms:created>
  <dcterms:modified xsi:type="dcterms:W3CDTF">2025-03-17T10:18:15Z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{0FF81313-7B09-419B-BCAD-804F36AFD07C} {4D5F5C65-5A8A-40C0-871B-B28632C08195} {783C1269-4627-4DE3-A0D2-4BD1C94FA03F} {BD15A7F3-68A3-44DA-88DE-84F8F8C88452}</vt:lpwstr>
  </property>
  <property fmtid="{D5CDD505-2E9C-101B-9397-08002B2CF9AE}" pid="3" name="DLPManualFileClassificationLastModifiedBy">
    <vt:lpwstr>BOG0\gtchumburidze</vt:lpwstr>
  </property>
  <property fmtid="{D5CDD505-2E9C-101B-9397-08002B2CF9AE}" pid="4" name="DLPManualFileClassificationLastModificationDate">
    <vt:lpwstr>1724257403</vt:lpwstr>
  </property>
  <property fmtid="{D5CDD505-2E9C-101B-9397-08002B2CF9AE}" pid="5" name="DLPManualFileClassificationVersion">
    <vt:lpwstr>11.11.0.138</vt:lpwstr>
  </property>
</Properties>
</file>